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0 - Field Energy New Mod/07. Workgroup Consultation/03. Non Confidential Responses/"/>
    </mc:Choice>
  </mc:AlternateContent>
  <xr:revisionPtr revIDLastSave="7" documentId="8_{DF79C6B9-E42F-4467-8B3A-C5E830A96401}" xr6:coauthVersionLast="47" xr6:coauthVersionMax="47" xr10:uidLastSave="{78C89F88-E3D1-4339-AC81-C538B3705F36}"/>
  <bookViews>
    <workbookView xWindow="-57720" yWindow="6630" windowWidth="29040" windowHeight="15720" xr2:uid="{FA024DCF-777D-4BF5-B164-23C99ECEA61E}"/>
  </bookViews>
  <sheets>
    <sheet name="Data input" sheetId="1" r:id="rId1"/>
    <sheet name="Data Table" sheetId="6" r:id="rId2"/>
  </sheets>
  <definedNames>
    <definedName name="_xlnm._FilterDatabase" localSheetId="0" hidden="1">'Data input'!$A$6:$X$11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6" l="1"/>
  <c r="D5" i="6"/>
  <c r="R4" i="6"/>
  <c r="Q4" i="6"/>
  <c r="P4" i="6"/>
  <c r="O4" i="6"/>
  <c r="N4" i="6"/>
  <c r="M4" i="6"/>
  <c r="L4" i="6"/>
  <c r="K4" i="6"/>
  <c r="J4" i="6"/>
  <c r="I4" i="6"/>
  <c r="H4" i="6"/>
  <c r="G4" i="6"/>
  <c r="F4" i="6"/>
  <c r="E4" i="6"/>
  <c r="C4" i="6"/>
  <c r="B4" i="6"/>
  <c r="S3" i="6"/>
  <c r="R3" i="6"/>
  <c r="Q3" i="6"/>
  <c r="P3" i="6"/>
  <c r="O3" i="6"/>
  <c r="N3" i="6"/>
  <c r="M3" i="6"/>
  <c r="L3" i="6"/>
  <c r="K3" i="6"/>
  <c r="J3" i="6"/>
  <c r="H3" i="6"/>
  <c r="G3" i="6"/>
  <c r="F3" i="6"/>
  <c r="E3" i="6"/>
  <c r="D3" i="6"/>
  <c r="C3" i="6"/>
  <c r="B3" i="6"/>
</calcChain>
</file>

<file path=xl/sharedStrings.xml><?xml version="1.0" encoding="utf-8"?>
<sst xmlns="http://schemas.openxmlformats.org/spreadsheetml/2006/main" count="1535" uniqueCount="467">
  <si>
    <t>Workgroup Consultation Responses Summary</t>
  </si>
  <si>
    <t xml:space="preserve">CMP470: Introducing an Oversubscribed Technologies Commitment Fee </t>
  </si>
  <si>
    <t>Consultation date: 24 April 2026 - 30 April 2026</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</si>
  <si>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</si>
  <si>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</si>
  <si>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</si>
  <si>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</si>
  <si>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</si>
  <si>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</si>
  <si>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</si>
  <si>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</si>
  <si>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</si>
  <si>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</si>
  <si>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</si>
  <si>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</si>
  <si>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 you agree the modification does not impact the EBR?</t>
  </si>
  <si>
    <t>Q6 - Do you agree with the workgroup’s understanding of the issues which oversubscription creates?</t>
  </si>
  <si>
    <t>Q7 - Do you have evidence which may support the Workgroup in understanding what proportion of projects in the Gate 2 queue are unviable?</t>
  </si>
  <si>
    <t>Q8 - Do you have any comments on the Workgroups understanding of technical and economic viability of projects?</t>
  </si>
  <si>
    <t>Q9 - Do you agree with the proposed activation threshold of 50% oversubscription and deactivation threshold of 25% oversubscription?</t>
  </si>
  <si>
    <t>10 - Do you think the OTCF should apply based on national or regional oversubscription?</t>
  </si>
  <si>
    <t>11- Do you agree with the proposed timing of the OTCF from implementation or Gate 2 contract signature (whichever is sooner) up to energisation?</t>
  </si>
  <si>
    <t>12 - Do you agree with the proposal to apply the OTCF as a securities floor?</t>
  </si>
  <si>
    <t>13 - Do you agree with the level of the OTCF, including minimum and maximum levels if changing over time?</t>
  </si>
  <si>
    <t>14 - Do you agree that the OTCF should be applied to projects which co-locate an oversubscribed technology with another technology?</t>
  </si>
  <si>
    <t>15 - Do you agree that the OTCF should apply as well as the PCF?</t>
  </si>
  <si>
    <t>16 - Do you agree that any OTCF funds relating to a customer which does not go on to energise should be returned to consumers via TNUoS?</t>
  </si>
  <si>
    <t>17 - Do you agree that NESO should have the option not to implement the OTCF if the activation threshold is breached?</t>
  </si>
  <si>
    <t xml:space="preserve">18 - Do you agree with the proposed Alternative Request 1 solution? </t>
  </si>
  <si>
    <t xml:space="preserve">19 - Do you agree with the proposed Alternative Request 2 solution? </t>
  </si>
  <si>
    <t>Key points</t>
  </si>
  <si>
    <t>Econergy International</t>
  </si>
  <si>
    <t xml:space="preserve">George Ratcliffe </t>
  </si>
  <si>
    <t>Storage</t>
  </si>
  <si>
    <t xml:space="preserve">(i) (iv)
</t>
  </si>
  <si>
    <t>Yes</t>
  </si>
  <si>
    <t>No</t>
  </si>
  <si>
    <t>Yes - regional</t>
  </si>
  <si>
    <t>Supportive of the implementation approach.</t>
  </si>
  <si>
    <t>OTCF should be applied reginal to allow specific areas to be targeted.</t>
  </si>
  <si>
    <t>Supportive of Alternative Request 2 as much fairer for all parties.</t>
  </si>
  <si>
    <t>Windline (Cairnbeg) Ltd</t>
  </si>
  <si>
    <t xml:space="preserve">Lloyd Garvie </t>
  </si>
  <si>
    <t>Generator</t>
  </si>
  <si>
    <t>None</t>
  </si>
  <si>
    <t>Neither - no box ticked</t>
  </si>
  <si>
    <t>No box ticked</t>
  </si>
  <si>
    <t>Not supportive of the implementation approach as undermines investor confidence.</t>
  </si>
  <si>
    <t>The Proposal breaches contractual principles</t>
  </si>
  <si>
    <t>Inappropriate risk allocation by shifting the burden of oversubscription entirely onto the developer</t>
  </si>
  <si>
    <t>Lack of evidence provided that it will clear the queue and penalise smaller companies</t>
  </si>
  <si>
    <t xml:space="preserve">Penalises viable projects while allowing well funded, non-viable projects to remain. </t>
  </si>
  <si>
    <t>Geocore Ltd</t>
  </si>
  <si>
    <t xml:space="preserve">A retrospective "Commitment Fee" is a punitive measure that undermines investor confidence and contract law. </t>
  </si>
  <si>
    <t>Financially discriminatory and geographically discriminatory.</t>
  </si>
  <si>
    <t xml:space="preserve">No empirical evidence provided by that it will effectively "clear" the queue of the correct projects. </t>
  </si>
  <si>
    <t>Gate 2 contracts should not be upended in this way.</t>
  </si>
  <si>
    <t>Should not apply to Gate 1 or Gate 2a contracted connections.</t>
  </si>
  <si>
    <t xml:space="preserve">Cubico Sustainable Investments </t>
  </si>
  <si>
    <t>Rachel Hodges</t>
  </si>
  <si>
    <t xml:space="preserve">(ii) (iv)
</t>
  </si>
  <si>
    <t>National</t>
  </si>
  <si>
    <t>Not supportive  as the complexity of the solution seems inefficient and potentially problematic.</t>
  </si>
  <si>
    <t>Keen to see an alternative that aligns with the views in the workgroup document under Parameter 5.</t>
  </si>
  <si>
    <t>It is important that this does not include Clause 1 protected projects</t>
  </si>
  <si>
    <t>Regional oversubscription can be managed by NESO through rebalancing</t>
  </si>
  <si>
    <t xml:space="preserve">Applying a securities floor seems a practical way to ensure there is always a meaningful minimum level of commitment. </t>
  </si>
  <si>
    <t>ANESCO Limited</t>
  </si>
  <si>
    <t>Dr Mubashar Amjad</t>
  </si>
  <si>
    <t xml:space="preserve">(i) (ii) (iv)
</t>
  </si>
  <si>
    <t>Yes - National</t>
  </si>
  <si>
    <t>Supportive as the introduction of the OTCF is necessary to address queue saturation.</t>
  </si>
  <si>
    <t>The implementation approach should exclude projects that are close to energisation (next two years).</t>
  </si>
  <si>
    <t xml:space="preserve">A key concern relates to projects that accept Gate 2 offers prior to the implementation of the OTCF. </t>
  </si>
  <si>
    <t>Recommend the introduction of a transitional amnesty mechanism to maintain investor confidence.</t>
  </si>
  <si>
    <t>Support a national approach and applying as a securities floor.</t>
  </si>
  <si>
    <t xml:space="preserve">Eclipse Power </t>
  </si>
  <si>
    <t>Charles Deacon</t>
  </si>
  <si>
    <t>Distribution Network</t>
  </si>
  <si>
    <t>No - Regional</t>
  </si>
  <si>
    <t xml:space="preserve">Unsupportive as there is a danger of rushing to fix a problem whose impact is not yet fully defined or understood. </t>
  </si>
  <si>
    <t>Other</t>
  </si>
  <si>
    <t>The issue of over-subscription with later connection dates may be overplayed</t>
  </si>
  <si>
    <t>Should be implemented on signing of the Gate 2 offer but staged for 3 months after the last Gate 2 offer in that tranche is issued</t>
  </si>
  <si>
    <t>A securities floor needs to be based on evidence, rather than arbitrary figures.</t>
  </si>
  <si>
    <t>Rolling the PCF and OTCF into a single fee, or a % increase in User Commitment would be simpler to administer and understand.</t>
  </si>
  <si>
    <t>Cragside Energy</t>
  </si>
  <si>
    <t>Nikolaus Evan Reinaldo</t>
  </si>
  <si>
    <t>Regional</t>
  </si>
  <si>
    <t>Unsupportive of the proposed implementation date and end point of energisation.</t>
  </si>
  <si>
    <t>Prefer the implementation date as outlined in Alternative Request 1 and agree with Alternative Request 2 that £1.5k/MW is the appropriate activation level.</t>
  </si>
  <si>
    <t xml:space="preserve"> Propose the OTCF disapplies on a graduated basis tied to objective construction commitment milestones</t>
  </si>
  <si>
    <t>We recommend zonal application aligned to SSEP zones.</t>
  </si>
  <si>
    <t>Oversubscription (for BESS) must be assessed separately for transmission and distribution connected projects,</t>
  </si>
  <si>
    <t xml:space="preserve">Starlight Energy Limited </t>
  </si>
  <si>
    <t xml:space="preserve">Stephen Clarke </t>
  </si>
  <si>
    <t>Yes - national</t>
  </si>
  <si>
    <t>Recognise that BESS oversubscription is real but believe the proposal is too heavy-handed and would have unintended consequences.</t>
  </si>
  <si>
    <t>Disproportionate impact on developers and would disproportionately impact smaller developers.</t>
  </si>
  <si>
    <t xml:space="preserve"> The Workgroup’s distinction between ’uninvestable’ and ’unviable’ should be carried into solution design. </t>
  </si>
  <si>
    <t>A floor structure penalises projects with naturally low securities.</t>
  </si>
  <si>
    <t>Preferred Alternative Request 2, which removes the need for activation/deactivation thresholds altogether.</t>
  </si>
  <si>
    <t>Firstway Energy Ltd</t>
  </si>
  <si>
    <t>Nathan Stevenson</t>
  </si>
  <si>
    <t>No - Neither</t>
  </si>
  <si>
    <t>Unsupportive as nticompetitive, will and lead to an increase cost to the consumer.</t>
  </si>
  <si>
    <t>Limited evidence provided by the workgroup on the issue of oversubscription.</t>
  </si>
  <si>
    <t xml:space="preserve">This is a further penalty for developers for things outside of their control. </t>
  </si>
  <si>
    <t xml:space="preserve">Regener8 Power </t>
  </si>
  <si>
    <t>Kaj Adams</t>
  </si>
  <si>
    <t>Demand</t>
  </si>
  <si>
    <t xml:space="preserve">Unsupportive as do not believe a blunt £/MW charge is the optimal solution. </t>
  </si>
  <si>
    <t xml:space="preserve">Impacts developers who need to post securities as cash or bond and cannot fall back on parent company guarantees. </t>
  </si>
  <si>
    <t xml:space="preserve"> The costs are far too high for transmission connected schemes due to scale. </t>
  </si>
  <si>
    <t xml:space="preserve">Care needs to be taken as a precedent of applying financial ‘commitment’ to every issue.
</t>
  </si>
  <si>
    <t>Pushing it back by 12 months (or Alternative 1) would give time for the dust to settle on the offers being issued</t>
  </si>
  <si>
    <t>Statkraft UK Ltd</t>
  </si>
  <si>
    <t>Kirsty Dawson</t>
  </si>
  <si>
    <t xml:space="preserve">Should only apply to those connections with capacity beyond the CP2030 targets in respective TO zones. </t>
  </si>
  <si>
    <t>Favour of an early TEC amnesty, which would reduce workload at NESO issuing more offers than needed.</t>
  </si>
  <si>
    <t>BESS is a relatively new technology and the overall capacity for viable projects is yet to be fully understood. Developers should not be further penalised due to saturation of the market.</t>
  </si>
  <si>
    <t xml:space="preserve">Should not be implemented until all developers have received gate 2 offers, and either accepted or not. </t>
  </si>
  <si>
    <t>Both Alternatives are more palatable than the Original.</t>
  </si>
  <si>
    <t>ScottishPower Renewables</t>
  </si>
  <si>
    <t xml:space="preserve">Ciaran Fitzgerald </t>
  </si>
  <si>
    <t>(iv)</t>
  </si>
  <si>
    <t>No - National</t>
  </si>
  <si>
    <t>Supportive for competition as removal of unviable projects encourages more, viable projects to enter the queue.</t>
  </si>
  <si>
    <t>Should be implemented when all Gate 2 offers are issued to promote fairness.</t>
  </si>
  <si>
    <t>Supportive as reduces costs to consumers and positive impact on connection dates.</t>
  </si>
  <si>
    <t>On balance, we can support the proposed activation threshold of 50%</t>
  </si>
  <si>
    <t>Both Alternatives perform less well relative to the Original.</t>
  </si>
  <si>
    <t>Qair Renewables UK Limited</t>
  </si>
  <si>
    <t xml:space="preserve">Lamin Saidy Vulart </t>
  </si>
  <si>
    <t xml:space="preserve">Only projects that are the TEC will be taken into account for co-gen projects (parameter 6).  </t>
  </si>
  <si>
    <t xml:space="preserve">Very unlikely that the OTCF and PCF will overlap. </t>
  </si>
  <si>
    <t>Enso Energy</t>
  </si>
  <si>
    <t xml:space="preserve">Rob Smith </t>
  </si>
  <si>
    <t>Unsupportive as removing non-viable BESS capacity could be achieved by using existing rules.</t>
  </si>
  <si>
    <t xml:space="preserve">Smaller developers may not be able to secure the significant pre-FID securities leading them to be distressed sellers of projects and exposed to predatory buyers. </t>
  </si>
  <si>
    <t>Would divert a significant amount of working capital to uneconomic endeavours.</t>
  </si>
  <si>
    <t xml:space="preserve">Developers with more financial backing, not necessarily the best or most ready projects, will be able to move to the front of the queue. </t>
  </si>
  <si>
    <t>Unsupportive of both alternative requests.</t>
  </si>
  <si>
    <t>Qair Scotland Limited</t>
  </si>
  <si>
    <t>Lamin Saidy Vulart</t>
  </si>
  <si>
    <t>Centrica</t>
  </si>
  <si>
    <t xml:space="preserve">Helen Stack </t>
  </si>
  <si>
    <t xml:space="preserve">(i) (ii)
</t>
  </si>
  <si>
    <t>Supportive as will accelerate attrition of oversubscribed technologies in the queue</t>
  </si>
  <si>
    <t>Supplier</t>
  </si>
  <si>
    <t>Supportive as enabling viable, needed projects to connect quicker will increase competition</t>
  </si>
  <si>
    <t>To be effective the change needs to impact rapidly but the current approach will take 2 ½ years for the OTCF fee to get to its full level.</t>
  </si>
  <si>
    <t>Would not support any further lowering of the minimum OTCF.</t>
  </si>
  <si>
    <t>Where NESO has good visibility of likely attrition, it can therefore judge that use of the OTCF is not necessary.</t>
  </si>
  <si>
    <t>EcoDev Group Ltd</t>
  </si>
  <si>
    <t>Graeme Fawcett</t>
  </si>
  <si>
    <t>Unsupportive as insufficiently-capitalised developers would be forced to terminate economically viable projects.</t>
  </si>
  <si>
    <t>Unsupportive as currently calibrated is anti-competitive in operation.</t>
  </si>
  <si>
    <t xml:space="preserve">The threshold sits materially above the policy ceiling for the period in which the OTCF is intended to bite. </t>
  </si>
  <si>
    <t xml:space="preserve">Bay-sharing reduces the substation-bay scarcity underpinning the mod rationale and therefore it should be set out how the OTCF level will be calibrated against bay-sharing uptake. </t>
  </si>
  <si>
    <t>Not supportive of Alternative Request 1 but notes that the timing argument it advances is broadly aligned with our position.</t>
  </si>
  <si>
    <t xml:space="preserve">Ocean Winds </t>
  </si>
  <si>
    <t>Sarah Graham</t>
  </si>
  <si>
    <t>(ii) (iv)</t>
  </si>
  <si>
    <t>Supportive  asintroduces an economic incentive for economically unviable projects to leave the queue while more economically viable projects remain.</t>
  </si>
  <si>
    <t>Better facilitates competition between developers and improves the efficiency in delivering Connections Reform.</t>
  </si>
  <si>
    <t>A decision is by 1 August 2026 will allow developers to factor in the OTCF when accepting their Gate 2 offers.</t>
  </si>
  <si>
    <t>Changing protections introduced by CMP434 and CMP435 would undermine investor confidence.</t>
  </si>
  <si>
    <t>Unsupportive of both alternatives.</t>
  </si>
  <si>
    <t xml:space="preserve">ion Ventures </t>
  </si>
  <si>
    <t>Jack Whitehouse</t>
  </si>
  <si>
    <t>no</t>
  </si>
  <si>
    <t>Unsupportive as not convinced the OTCF will improve or maintain higher standards of quality for projects to connect.</t>
  </si>
  <si>
    <t xml:space="preserve">Unsupportive as  applies to all technologies, generation and storage identically and they are not identical. </t>
  </si>
  <si>
    <t>Raising upfront development barriers will disproportionally harm small and medium developers.</t>
  </si>
  <si>
    <t xml:space="preserve">Will materially impact the future landscape of the BM by imposing an undue burden on new storage entrants looking to enter and compete in a market dominated by existing gas plants. </t>
  </si>
  <si>
    <t xml:space="preserve">Future technological developments will also likely be held back by omitting developers at the forefront of advancement.  </t>
  </si>
  <si>
    <t xml:space="preserve">Field Energy </t>
  </si>
  <si>
    <t>Andrew Enzor</t>
  </si>
  <si>
    <t>(ii), (iv)</t>
  </si>
  <si>
    <t>n/a</t>
  </si>
  <si>
    <t>Respondent supports the Original Proposal, believing it better facilitates competition and efficiency compared to the current baseline.</t>
  </si>
  <si>
    <t>The respondent acknowledges concerns about potential anti-competitive impacts on smaller developers but argues that the delayed activation of the OTCF offsets these downsides by giving developers time to transact and accelerate project delivery towards 2030 targets.</t>
  </si>
  <si>
    <t xml:space="preserve">Considers the Original Proposal and Alternative Request 1 as significant improvements over the baseline (no OTCF), but prefers earlier implementation to avoid delays in connecting other projects. The response is less supportive of a fixed OTCF, arguing it provides weak incentives and may encourage projects to remain in the queue unnecessarily. </t>
  </si>
  <si>
    <t>The response details why it is inappropriate to assume all Gate 2 Offers from the earlier G2tWQ process will be accepted, citing project evolution, cost increases, and developer intentions as reasons for likely attrition.</t>
  </si>
  <si>
    <t>Describes its internal process for assessing project viability, which involves multiple stage gates (not just a single Final Investment Decision), regular risk reviews, and probability-weighted portfolio management.</t>
  </si>
  <si>
    <t>SSE Generation</t>
  </si>
  <si>
    <t>Garth Graham</t>
  </si>
  <si>
    <t xml:space="preserve">Storage
Generator </t>
  </si>
  <si>
    <t>Agrees with the workgroup’s analysis of oversubscription, noting the significant impact and the need for a solution. The clarification that Transmission Operators are working to a 90GW figure (rather than 30GW) highlights the scale of the problem.</t>
  </si>
  <si>
    <t>The respondent agrees  that both the OTCF and the Project Commitment Fee (PCF) should apply. They also support returning OTCF funds for projects that do not energise to consumers via TNUoS, and suggests an explicit change to Section 14 to ensure this.</t>
  </si>
  <si>
    <t>The respondent agrees NESO should have the option not to implement the OTCF if the activation threshold is breached, but emphasizes the importance of definitive application if criteria are met.</t>
  </si>
  <si>
    <t xml:space="preserve"> The respondent does not support the proposed Alternative Requests, as they do not believe that they materially address the defect.</t>
  </si>
  <si>
    <t>Fidra Energy</t>
  </si>
  <si>
    <t>Chris Terry</t>
  </si>
  <si>
    <t>The respondent believes that Securities should be accompanied by rigorous project monitoring and enforcement of milestones to ensure only viable projects remain in the queue.</t>
  </si>
  <si>
    <t xml:space="preserve">The respondent grees with the workgroup’s understanding of oversubscription issues but requests more detail from Transmission Owners (TOs) on cost inefficiencies.
</t>
  </si>
  <si>
    <t>Supports the proposed activation threshold (50% oversubscription) and deactivation threshold (25% oversubscription), with “dead banding” to prevent frequent switching.</t>
  </si>
  <si>
    <t>Agrees with applying OTCF from implementation or Gate 2 contract signature (whichever is sooner) up to energisation. The respondent does not support applying OTCF as a securities floor, as it may reduce competition and disadvantage projects with low connection costs. Recommends a project cap to prevent penalties exceeding network costs.</t>
  </si>
  <si>
    <t>The respondent believes that NESO should have the option not to implement OTCF if the activation threshold is breached, but must apply this consistently to all projects.</t>
  </si>
  <si>
    <t>Kao Data Ltd</t>
  </si>
  <si>
    <t>Michael Gordon</t>
  </si>
  <si>
    <t>(i) (ii) (iv)</t>
  </si>
  <si>
    <t>The respondent does not support the proposed implementation approach in its current form, suggesting that closer alignment with existing user commitment methodologies would be beneficial. They recommend that liability, rather than security, should be the main tool for encouraging only viable projects to persist.</t>
  </si>
  <si>
    <t>The proposed timing for applying the OTCF is considered too early and not well targeted. A later trigger, as suggested in Alternative Request 1, would be more proportionate.</t>
  </si>
  <si>
    <t>The respondent notes the need for clearer explanation of the trade-offs between national and regional triggers, especially since other policies use regional breakdowns.</t>
  </si>
  <si>
    <t>Supports returning OTCF funds to consumers via TNUoS if a project does not energise, but only after reconciling against actual cancellation costs</t>
  </si>
  <si>
    <t>The respondent believes that NESO should have the option not to implement the OTCF if the activation threshold is breached, with written justification.</t>
  </si>
  <si>
    <t>Lightsource bp</t>
  </si>
  <si>
    <t>Grahame Neale</t>
  </si>
  <si>
    <t>Generator, Storage</t>
  </si>
  <si>
    <t>The respondent supports the proposed implementation approach, which clearly defines when Gate 2 projects become liable for the OTCF.</t>
  </si>
  <si>
    <t>The respondent agrees with the proposed activation (50%) and deactivation (25%) thresholds for oversubscription, though suggests lower thresholds could also be considered.</t>
  </si>
  <si>
    <t>Agrees that the OTCF should act as a securities floor and be applied to both standalone and co-located oversubscribed technologies, with practical suggestions for implementation.</t>
  </si>
  <si>
    <t>Agrees that unused OTCF funds should be returned to consumers via TNUoS (Transmission Network Use of System charges).</t>
  </si>
  <si>
    <t>The respondent does not support the two alternative requests proposed by the workgroup, due to concerns about timing, fee value, and threshold clarity</t>
  </si>
  <si>
    <t>Clearstone Energy</t>
  </si>
  <si>
    <t>Blesson Thomas</t>
  </si>
  <si>
    <t>Demand, Generator, Industry Body and Storage</t>
  </si>
  <si>
    <t>(ii)</t>
  </si>
  <si>
    <t>The respondent notes concerns that the fee may favor projects with greater financial resources rather than those offering the best value for end users (i.e., lowest connection costs). They recommend an economic assessment to ensure fairness</t>
  </si>
  <si>
    <t xml:space="preserve">The initial fee floor should be reduced to £5k/MW for BESS projects that have already demonstrated significant commitment (e.g., achieved planning). Projects with higher network reinforcement costs should be reviewed under economic assessment metrics. The commitment fee should be linked to the cost of connection works per MW, so projects with lower connection costs pay less, and those requiring significant network investment pay more. </t>
  </si>
  <si>
    <t>The respondent has concerns that high fee levels could disadvantage smaller developers with viable projects and better economics. Floor levels for the fee should be reassessed to avoid this</t>
  </si>
  <si>
    <t>Any OTCF funds from projects that do not proceed to energisation should be returned to consumers via TNUoS (Transmission Network Use of System charges</t>
  </si>
  <si>
    <t>Attrition rates should only apply to Gate 2 BESS projects with land, and due to network issues, up to 50% may not be viable unless resolved soon. A cost-benefit analysis (CBA) is recommended to assess network reinforcement costs and project viability</t>
  </si>
  <si>
    <t>Drax</t>
  </si>
  <si>
    <t>Paul Youngman</t>
  </si>
  <si>
    <t>Generator, Supplier</t>
  </si>
  <si>
    <t>The respondent sees merit in the reform’s intent—placing a financial commitment on oversubscribed technologies—but finds the original proposal lacking in two main areas: Targeting: The proposal should focus specifically on BESS, not all technologies, to avoid unintended negative impacts on competition and other sectors (e.g., demand connections) and Effectiveness of Fee: The initial fee level (£3k/MW) is too low to drive meaningful attrition among BESS projects, likely delaying the intended effect until higher fees are introduced (possibly not until 2028)</t>
  </si>
  <si>
    <t>The respondent does not support the proposed implementation timeline (October 2027) or the low financial hurdle, as it may encourage non-viable projects to accept offers1.
They recommend a more targeted, region-specific approach and request more evidence or modeling on how different fee levels would affect project attrition</t>
  </si>
  <si>
    <t>The respondent agrees with the identified issues but notes the proposal does not resolve Transmission Owner (TO) or connection process challenges</t>
  </si>
  <si>
    <t>Does not support giving NESO discretion to implement the OTCF for some technologies and not others, as this could create discrimination</t>
  </si>
  <si>
    <t>The respondent does not support the proposed Alternative Request 1 solution, as it would also negatively impact competition and efficiency objectives</t>
  </si>
  <si>
    <t>Innova</t>
  </si>
  <si>
    <t>Joe Colebrook</t>
  </si>
  <si>
    <t>(i)</t>
  </si>
  <si>
    <t>No  - neither</t>
  </si>
  <si>
    <t xml:space="preserve">The respondent does not support CMP470 as drafted. The OTCF is seen as a “pay-to-stay” mechanism that risks distorting competition by favoring larger, well-capitalized developers and penalizing smaller ones, regardless of project deliverability.The proposal could lead to market consolidation and reduce the average size of battery projects, without necessarily solving oversubscription. </t>
  </si>
  <si>
    <t>The OTCF should apply from the later of the implementation date or Gate 2 contract signature, not the earlier.</t>
  </si>
  <si>
    <t>The proposed OTCF levels are seen as disproportionate and anti-competitive. A lower cap (£1000/MW) is suggested but still viewed as problematic.Co-location and Layering: Applying the OTCF to co-located projects or in addition to the Project Commitment Fee (PCF) increases complexity and financial burden.</t>
  </si>
  <si>
    <t>The respondent believes that NESO should have the option not to implement the OTCF immediately, even if thresholds are breached, with Ofgem oversight.</t>
  </si>
  <si>
    <t xml:space="preserve">The respondent provided a separate document with additional information to their Workgroup Consultation response. </t>
  </si>
  <si>
    <t>Voltwise Power Holdings Limited</t>
  </si>
  <si>
    <t>Henry McDonald</t>
  </si>
  <si>
    <t>(i) (ii)  (iv)</t>
  </si>
  <si>
    <t>The respondent supports the proposed fee (£10k/MW up to £25k/MW) starting January 2027, with practical application around October 2027.The approach is seen as a way to ensure only viable projects remain in the queue, allowing developers to factor in OTCF risk when accepting Gate 2 offers</t>
  </si>
  <si>
    <t>The respondent notes that oversubscription leads to viable projects being delayed by unviable ones, especially due to a surge in BESS projects. The respondent believes the current reforms have resulted in more Gate 2 projects than planned, wasting resources on projects unlikely to be built</t>
  </si>
  <si>
    <t>The respondent disagrees with the proposed 50% activation and 25% deactivation thresholds for oversubscription, arguing that more redundancy is needed. Prefers the OTCF to be applied nationally rather than regionally, due to ongoing work on system zoning.Supports applying the OTCF from the earliest securities window (April 2027) and agrees it should act as a securities floor.</t>
  </si>
  <si>
    <t>The respondent agrees with the original fee levels and timing. Supports returning OTCF funds to consumers via TNUoS if a project does not energise.</t>
  </si>
  <si>
    <t>The respondent upports applying OTCF to co-located projects and alongside the Project Commitment Fee (PCF). The respondent does not believe the modification impacts Electricity Balancing Regulation (EBR) Article 18 terms and conditions.
Agrees with the workgroup’s understanding of technical and economic viability but does not provide additional evidence on the proportion of unviable projects.</t>
  </si>
  <si>
    <t>Apatura Ltd</t>
  </si>
  <si>
    <t>Charles Saywell</t>
  </si>
  <si>
    <t>Both boxes ticked</t>
  </si>
  <si>
    <t>Respondent does not believe the original proposal better facilitates the applicable objectives compared to the current baseline. The proposal is described as “inherently anti-competitive,” likely to force capital-constrained developers out of the market, thus reducing effective competition</t>
  </si>
  <si>
    <t>Respondent does not support the proposed implementation.
Even with a lower starting OTCF (£3k), the ramp-up to £25k is seen as punitive.
The fee could force out not only uneconomic projects but also viable ones from smaller developers, potentially distorting project valuations and not actually shortening the queue.
The timing is also criticized as being too late for network design integration</t>
  </si>
  <si>
    <t>Disagrees with the workgroup’s assessment that the modification does not impact EBR Article 18.
The OTCF is seen as a significant barrier to entry for new, capital-constrained developers, which contravenes EBR Objective (e): “avoids undue barriers of entry for new entrants”</t>
  </si>
  <si>
    <t>Agrees that oversubscription could lead to over-building the network but notes that this is not necessarily negative and can be managed by Transmission Owners (TOs) through measures like bay sharing and scheduling</t>
  </si>
  <si>
    <t xml:space="preserve">OTCF funds from projects that do not energize should be returned to consumers via TNUoS. NESO should have discretion not to implement OTCF if it would harm progress toward CP2030.
Apatura does not support the proposed alternative solutions that retain high OTCF levels, but sees merit in lower fees (e.g., £1.5k/MW) to encourage only genuinely unviable projects to leave the queue </t>
  </si>
  <si>
    <t>Masdar UK Development Company Limited</t>
  </si>
  <si>
    <t>Mithun Suresh</t>
  </si>
  <si>
    <t xml:space="preserve">(ii) (iv)
</t>
  </si>
  <si>
    <t>Yes - national for the first year.</t>
  </si>
  <si>
    <t>Neither</t>
  </si>
  <si>
    <t>NESO should have discretion not to implement OTCF if it would harm progress toward CP2030.</t>
  </si>
  <si>
    <t>Apatura does not support the proposed alternative solutions that retain high OTCF levels, but sees merit in lower fees (e.g., £1.5k/MW) to encourage only genuinely unviable projects to leave the queue</t>
  </si>
  <si>
    <t>Opposes applying OTCF to all co-located technologies and having both OTCF and PCF mechanisms, warning this could harm viable projects with lower returns and higher risk.</t>
  </si>
  <si>
    <t>Suggests OTCF funds from cancelled projects should be used for network development and supply chain improvements, not returned to customers.</t>
  </si>
  <si>
    <t>Rejects the fixed fee and alternative solution, arguing these would not significantly impact project attrition and that prompt implementation of OTCF is needed.</t>
  </si>
  <si>
    <t>Roadnight Taylor</t>
  </si>
  <si>
    <t>Alex Ikonic</t>
  </si>
  <si>
    <t>The respondent does not support the proposed approach—prefers trying other actions first and warns of risks and timing issues.</t>
  </si>
  <si>
    <t>Recommends more information for developers with Gate 2 offers to encourage natural attrition.</t>
  </si>
  <si>
    <t>Agrees with oversubscription thresholds but wants more evidence and detail; warns costs may be passed to consumers.</t>
  </si>
  <si>
    <t>Opposes a national OTCF, suggesting a regional approach is fairer, and does not support applying OTCF to co-located projects.</t>
  </si>
  <si>
    <t xml:space="preserve"> Notes dual PCF/OTCF is unlikely now but sees possible future risk due to rule disconnects.</t>
  </si>
  <si>
    <t>NESO</t>
  </si>
  <si>
    <t>Andrew Dudkowsky</t>
  </si>
  <si>
    <t xml:space="preserve">System Operator </t>
  </si>
  <si>
    <t xml:space="preserve">National </t>
  </si>
  <si>
    <t>The Respondent supports the proposal, emphasizing the need for a simple and fair solution that removes unviable projects from the queue without penalizing viable ones with extra securities.</t>
  </si>
  <si>
    <t>Notes that other initiatives (e.g., bay sharing, Ofgem’s open letter, and the Connections Network Design Methodology review) are also being considered to address oversubscription</t>
  </si>
  <si>
    <t>States that oversubscription leads to inefficient allocation of connection resources, blocking more-viable projects; removing less-viable projects will help manage the queue.</t>
  </si>
  <si>
    <t>Supports applying the OTCF as a securities floor, with a sliding scale for securities and a clear, transparent rationale for setting the floor, ensuring it is reusable for all technology types.</t>
  </si>
  <si>
    <t>Agrees the OTCF level should vary with oversubscription, with higher oversubscription requiring higher securities, but suggests the developer community is better placed to set the levels.</t>
  </si>
  <si>
    <t>National Grid Electricity Transmission PLC</t>
  </si>
  <si>
    <t>Matthew Paige-Stimson</t>
  </si>
  <si>
    <t>Transmission Owner</t>
  </si>
  <si>
    <t xml:space="preserve">(i) (ii) 
</t>
  </si>
  <si>
    <t>The respondent believes the original proposal is better than the current baseline if it is strong and timely enough.</t>
  </si>
  <si>
    <t>Does not support the implementation; it’s too slow and the starting fee is too low to be effective.</t>
  </si>
  <si>
    <t>The proposal should not harm viable, late-stage projects; index the fee to inflation and test for unintended impacts.</t>
  </si>
  <si>
    <t>Agrees with the Workgroup’s understanding of oversubscription issues, but the proposal’s pace and strength are still concerns.</t>
  </si>
  <si>
    <t>OTCF should apply alongside PCF; both are needed for effective queue management.</t>
  </si>
  <si>
    <t>SSEN</t>
  </si>
  <si>
    <t>Ross O'Hare</t>
  </si>
  <si>
    <t>Supports reducing the queue for oversubscribed technologies but warns financial security could remove viable projects.</t>
  </si>
  <si>
    <t>Disagrees with the Workgroup; says the proposal may harm competition for less-funded projects but could improve efficiency.</t>
  </si>
  <si>
    <t>Agrees with 50% activation and 25% deactivation thresholds, but wants the deactivation threshold reviewed regularly.</t>
  </si>
  <si>
    <t>Prefers the fee to apply nationally, not regionally, to avoid leaving unviable projects in the queue.</t>
  </si>
  <si>
    <t>Does not support the alternative; prefers implementation in July 2027 after natural queue attrition.</t>
  </si>
  <si>
    <t>Scottish Power Energy Networks</t>
  </si>
  <si>
    <t>Gareth Williams</t>
  </si>
  <si>
    <t>The respondent believes the proposal better facilitates competition and efficiency , as it incentivizes less viable projects to exit the queue, improving overall project robustness and economic viability.</t>
  </si>
  <si>
    <t>Does not support the implementation approach; won’t directly fix BESS oversubscription.</t>
  </si>
  <si>
    <t>Notes that other government and Ofgem proposals are being considered for oversubscription; decisions should not be made in isolation.</t>
  </si>
  <si>
    <t>Oversubscription causes delays for other technologies, misaligns resources, risks overdesign and stranded assets, and increases costs for consumers when projects ultimately do not connect.</t>
  </si>
  <si>
    <t>Project viability is hard to measure; current tools are ineffective, stronger mechanisms needed.</t>
  </si>
  <si>
    <t>Northern Powergrid</t>
  </si>
  <si>
    <t>Navdeep Singh Gora</t>
  </si>
  <si>
    <t xml:space="preserve">(i) (ii) (iv)
</t>
  </si>
  <si>
    <t>The respondent  backs the Oversubscribed Technologies Commitment Fee to manage oversubscription and improve network planning.</t>
  </si>
  <si>
    <t>The approach uses clear thresholds and regular reviews, aiming for transparency and predictability.</t>
  </si>
  <si>
    <t>The respondent prefers a national application but suggest monitoring for regional issues.</t>
  </si>
  <si>
    <t>The 50% activation and 25% deactivation thresholds, plus a £10k–£25k/MW fee, are seen as fair.</t>
  </si>
  <si>
    <t>Not supportive of the alternative proposals, believing the original is more effective.</t>
  </si>
  <si>
    <t>Conrad Energy</t>
  </si>
  <si>
    <t>Mark Lawrence</t>
  </si>
  <si>
    <t>The respondent believes the Original Proposal promotes efficiency in network planning and implementation, supporting specific CUSC objective.</t>
  </si>
  <si>
    <t>Not supporitve of immediate implementation; instead, they recommend deferring the Oversubscribed Technologies Commitment Fee (OTCF) until March 2028 to allow time for queue reform and natural attrition.</t>
  </si>
  <si>
    <t>Unsupportive of the proposal for OTCF (£3k/MW, rising to £25k/MW) Preferring a flat £10k/MW, capped at £1m per project, to swiftly remove unviable projects and simplify administration.</t>
  </si>
  <si>
    <t>Advocate for applying OTCF based on national oversubscription rather than regional, as regional thresholds would be overly complex to manage.</t>
  </si>
  <si>
    <t>Unused OTCF funds from projects that do not energise should be returned to consumers via TNUoS, as this is the most appropriate distribution method.</t>
  </si>
  <si>
    <t>Research Relay Ltd</t>
  </si>
  <si>
    <t>Dennis Gowland</t>
  </si>
  <si>
    <t>The respondent believes applying OTCF based solely on national oversubscription is too blunt and recommends flexibility for regional/local considerations to promote efficient infrastructure use.</t>
  </si>
  <si>
    <t>Supports the proposed 50% activation and 25% deactivation thresholds, but suggests thresholds should allow for regional/local efficiency where appropriate.</t>
  </si>
  <si>
    <t>Agrees with applying OTCF as a securities floor, noting that high-cost cable projects will quickly exceed the OTCF level, while battery storage projects may be more impacted.</t>
  </si>
  <si>
    <t>Disagrees with the maximum OTCF level, stating it is too high for smaller market players and recommends capping it at £15k per MW.</t>
  </si>
  <si>
    <t>Suggests OTCF should not apply  to co-located projects with significant primary generation.</t>
  </si>
  <si>
    <t>Renewco Power Ltd</t>
  </si>
  <si>
    <t>Tom Kenyon-Brown</t>
  </si>
  <si>
    <t>Generator
Storage</t>
  </si>
  <si>
    <t>The respondent believes the proposal would distort competition, harm investment confidence, and not improve efficiency in NESO’s administration or reduce workload for Gate 2 Offers.</t>
  </si>
  <si>
    <t xml:space="preserve">Notes there is no clear implementation plan, and immediate or delayed application after Gate 2 Offers is not justified based on the stated objectives.
</t>
  </si>
  <si>
    <t>The respondent argues that existing incentives and mechanisms (like securities and PCF) are sufficient to manage unviable projects, and the proposal would add unnecessary complexity without reducing NESO’s workload.</t>
  </si>
  <si>
    <t>Colocation implies bay sharing, so a BESS project does not prevent another technology from connecting, making the application of OTCF unnecessary in these cases.</t>
  </si>
  <si>
    <t>The respondent disagrees with the principle of the proposal and believes national thresholds are more appropriate than regional ones, but overall does not support the thresholds or the proposal.</t>
  </si>
  <si>
    <t>IB VOGT</t>
  </si>
  <si>
    <t>Jingling Sun</t>
  </si>
  <si>
    <t>The respondent does not believe the Original Proposal better facilitates the Applicable Objectives.</t>
  </si>
  <si>
    <t>The proposed implementation is not supported; it’s seen as disproportionate and risks excluding viable smaller projects</t>
  </si>
  <si>
    <t>The respondent notes that, while primarily financial, the proposal could indirectly affect market participation, project viability, and competition, thus potentially impacting EBR Article 18 terms and conditions.</t>
  </si>
  <si>
    <t>Acknowledge the challenges oversubscription creates but believe the existing User Commitment Methodology already provides sufficient safeguards, making additional measures unnecessary.</t>
  </si>
  <si>
    <t>Argue that the proposed thresholds and application mechanisms would disproportionately burden smaller developers, reduce competition, and add unnecessary complexity without clear benefit.</t>
  </si>
  <si>
    <t>RWE Renewables UK (Swindon) Ltd</t>
  </si>
  <si>
    <t>Claire Hynes</t>
  </si>
  <si>
    <t>The respondent argues the proposal creates barriers for smaller developers, distorts competition, and increases administrative burden without effectively removing unviable projects from the connection queue.</t>
  </si>
  <si>
    <t>Agree with the implementation method but doubts the effectiveness of increased security payments in clearing the connection queue, citing examples from other markets.</t>
  </si>
  <si>
    <t>Supports a co-located technology alternative, suggesting hybrid projects using shared substation bays should not be penalised, and projects with security of supply contracts should be exempt from the fee.</t>
  </si>
  <si>
    <t>Notes no direct impact on EBR Article 18 terms and conditions but notes possible unintended consequences for security of supply and project realisation.</t>
  </si>
  <si>
    <t>Supports a 50% activation threshold but finds 25% too low for deactivation, recommending a higher threshold and a deadband to avoid frequent switching.</t>
  </si>
  <si>
    <t>OnPath Energy</t>
  </si>
  <si>
    <t>Lee Wilkinson</t>
  </si>
  <si>
    <t xml:space="preserve">(i) (iv)
</t>
  </si>
  <si>
    <t>The respondent believes the Original Proposal for the Oversubscribed Technologies Commitment Fee (OTCF) supports efficient discharge of obligations and promotes efficiency in CUSC arrangements, but has concerns about its impact on competition and fairness.</t>
  </si>
  <si>
    <t>Unsupportive of implementation approach; it risks disincentivising batteries in needed locations and reduces competition by eliminating fair advantages between projects with lower grid connection costs</t>
  </si>
  <si>
    <t>The respondent believes OTCF should be triggered nationally, with exceptions, and capped; unused funds should go back to consumers.</t>
  </si>
  <si>
    <t>The respondent does not agree with the proposed Alternative Request 1 solution, as it would undermine the proposal’s benefit of speeding up attrition in the BESS pipeline and efficient network design.</t>
  </si>
  <si>
    <t>Suggested an alternative which is to cap securities at maximum liability and exempt projects in qualifying zones with low queue levels from the fee.</t>
  </si>
  <si>
    <t xml:space="preserve">EDF Power Solutions </t>
  </si>
  <si>
    <t>Kimbrah Hions</t>
  </si>
  <si>
    <t xml:space="preserve">Yes - nationally </t>
  </si>
  <si>
    <t>While the need to address queue oversubscription, especially for battery energy storage system (BESS) projects, is acknowledged, the proposed solution’s design is not fully supported.</t>
  </si>
  <si>
    <t>The application of the OTCF to all technologies is not supported, especially due to the excessive risks it poses for offshore wind and nuclear projects, which face unique governance and risk management challenges. Additionally, it is emphasised that any financial instrument should be implemented swiftly to prevent negative effects on upcoming project windows.</t>
  </si>
  <si>
    <r>
      <t xml:space="preserve">The OTCF is applied to BESS ONLY and </t>
    </r>
    <r>
      <rPr>
        <b/>
        <sz val="11"/>
        <color theme="1"/>
        <rFont val="Poppins"/>
        <scheme val="minor"/>
      </rPr>
      <t>excludes</t>
    </r>
    <r>
      <rPr>
        <sz val="11"/>
        <color theme="1"/>
        <rFont val="Poppins"/>
        <family val="2"/>
        <scheme val="minor"/>
      </rPr>
      <t xml:space="preserve"> all other technologies.</t>
    </r>
  </si>
  <si>
    <t>The consultation focuses on BESS oversubscription driven by protections and finds no strong reason to extend the OTCF to other technologies, since these are not expected to face significant oversubscription when the new protections take effect in December 2024.</t>
  </si>
  <si>
    <t>We agree with the data that has been discussed and included in the report, we also support the activation threshold with the caveat that it only applies to BESS projects.</t>
  </si>
  <si>
    <t>While there is value in assessing thresholds at both national and regional levels, regional thresholds can be volatile due to the influence of individual projects. Regional thresholds do provide important locational signals and flexibility for emergency restoration and constraint management. However, without clear and robust methods for setting these thresholds, it is preferable to apply the OTCF nationally, which supports the original goal of addressing grid queue issues rather than emphasizing locational signals.</t>
  </si>
  <si>
    <t>The respondent did not agree with either of the Alternative Request solutions.</t>
  </si>
  <si>
    <t xml:space="preserve">Zenobe Energy </t>
  </si>
  <si>
    <t xml:space="preserve">Tom Palmer </t>
  </si>
  <si>
    <t>Generator 
Storage</t>
  </si>
  <si>
    <t xml:space="preserve">Yes- nationally </t>
  </si>
  <si>
    <t xml:space="preserve">No box ticked </t>
  </si>
  <si>
    <t>The respondent believes that securities should be refunded based on project financial commitment milestones rather than energisation dates, to avoid unnecessary costs and better reflect actual project progress.</t>
  </si>
  <si>
    <t>The respondent felt that both alternative resposes were too low and too late to make the change required for upcoming Gate 2 windows and making space for other technologies.</t>
  </si>
  <si>
    <t xml:space="preserve">Island Green Power UK Ltd </t>
  </si>
  <si>
    <t xml:space="preserve">Sam Aitchison </t>
  </si>
  <si>
    <t xml:space="preserve">Generator </t>
  </si>
  <si>
    <t xml:space="preserve">None </t>
  </si>
  <si>
    <t xml:space="preserve">No </t>
  </si>
  <si>
    <t xml:space="preserve">No - neither </t>
  </si>
  <si>
    <t>Intervention is needed to address oversubscription in the queue, especially for BESS projects. Alternative approaches, such as revising existing methodologies, may better achieve objectives. Although financial instruments are currently favored, reducing the required financial commitment could help ease competition restrictions.</t>
  </si>
  <si>
    <t>The original proposal set the implementation date as January 1, 2027, but the Proposer is now considering June 1, 2027, which is viewed as a better fit. This change aligns with the expected completion of the G2TWQ process and simplifies the definition of oversubscription</t>
  </si>
  <si>
    <t>a financial instrument—particularly at the level proposed within the Original 
Proposal—heavily restricts competition within the market.</t>
  </si>
  <si>
    <t>Oversubscription varies across the network, so projects in less congested areas should not be unfairly affected. Implementing a regional or zonal approach, though more complex than the original proposal, would more effectively address oversubscription and encourage investment where network capacity is most needed.</t>
  </si>
  <si>
    <t>The respondent agreed that implementation should apply consistently across all projects and should only take effect once the G2TWQ process has fully concluded. They alos suggested that the OTCF should be disapplied to projects that have reached full FID.</t>
  </si>
  <si>
    <t>Having the OTCF apply as a liability rather than a security should have the same impact in enabling the market to reassess a project’s financial viability, this would also allow smaller developers to participate without placing an overly onerous burden on their balance sheets.</t>
  </si>
  <si>
    <t>The responent advised that The level of the OTCF is their primary concern with the 
Original Proposal and if projects are required to post £25k/MW, this would require the market to secure approximately £2.25bn in additional funding. This will quite clearly have an impact on consumer bills.</t>
  </si>
  <si>
    <t>One Planet Development Ltd</t>
  </si>
  <si>
    <t>James Stoney</t>
  </si>
  <si>
    <t>Yes- nationally</t>
  </si>
  <si>
    <t xml:space="preserve">The current proposal poses a significant risk of undermining competition, especially if fees are set too high or applied prematurely. Such a mechanism could unfairly disadvantage viable projects with less capital, favoring larger financial entities instead of supporting the best projects, which contradicts the stated objectives. </t>
  </si>
  <si>
    <t xml:space="preserve">The current implementation approach is premature and too inflexible given ongoing uncertainties. Since the queue is still changing, with natural attrition expected and further policy developments possible, it is advisable to delay implementation until after Gate 2 offers are finalised and more concrete evidence is available. </t>
  </si>
  <si>
    <t>Concept of project viability should not viewed as a simple yes-or-no issue, obtaining planning consent does not necessarily mean a project is ready for construction or financial investment decisions. Even projects that meet formal criteria may still face unresolved commercial, land, engineering, or financing challenges that could delay their progress.</t>
  </si>
  <si>
    <t>Tagenergy Development UK Ltd</t>
  </si>
  <si>
    <t>Mathew Roberts</t>
  </si>
  <si>
    <t>(i) (ii) (iii) (iv)</t>
  </si>
  <si>
    <t>Agrees tha the Workgroup hasd correctly identified oversubscription of BESS creates material problems fo the entire connection system.</t>
  </si>
  <si>
    <t xml:space="preserve">The respondent agrees that the 50% activation threshold is conservative and appropriate. </t>
  </si>
  <si>
    <t xml:space="preserve">The respondent broadly supports the revised levels for charges, starting at £3k/MW, increasing initially to £5k/MW, and then in £5k/MW increments up to a cap of £25k/MW. The reduction from the previous £10k/MW starting point is seen as a positive change after Workgroup discussion. </t>
  </si>
  <si>
    <t>We support the inclusion of NESO discretion with Ofgem oversight, mirroring the PCF mechanism. This provides an appropriate safeguard for unforeseen circumstances.</t>
  </si>
  <si>
    <t>Electric Land &amp; Power</t>
  </si>
  <si>
    <t>Keila Abreu</t>
  </si>
  <si>
    <t>The respondent argues that instead of requiring developers to make deposits—which can impose an unfair financial burden without benefiting the project, alternative approaches should be considered to encourage commitment. using procurement progress and milestone-based payments tied to project connections is a more effective solution, as these methods reinforce existing project milestones and may even allow for faster achievement of certain milestones.</t>
  </si>
  <si>
    <t>The respondent felt that CMP470 if approved shouldn’t apply to projects with CM contracts in place as the are already facing up to 35,000/MW on cancellation charges.  CMP470 should be capped to a maximum of 1M per project/connection agreement.</t>
  </si>
  <si>
    <t>Althought the respondent agreed with question 12, they did not agree with the amounts proposed.</t>
  </si>
  <si>
    <t>Tillbridge Solar Limited</t>
  </si>
  <si>
    <t>Matt Carpenter</t>
  </si>
  <si>
    <t>The respondent advised they supported the implementation approach subject to two conditions, NESO keeps CMP434 Protection Clauses 3a and 3b, which help protect investments and keep costs reasonable for clean energy projects. Second, the new starting rate for OTCF charges is positive, starting at £3k/MW and rising step by step, which means projects don’t face high upfront costs. For design, it is requested that the OTCF for co-located projects should only consider battery storage capacity, not solar, and NESO should give clear examples for these projects. Also, a time-based scale like CMP192 should be used so that projects with later connection dates aren’t required to pay the full OTCF charges too early.</t>
  </si>
  <si>
    <t>The respondents noted that NESO may require extra financial security for batteries with Gate 2 agreements that go over their allowed capacity, no matter if CMP470 is approved or not. Although CMP470 is preferred clear information about how limits are set and fair treatment so co-located projects aren’t punished unfairly is required. Also fees should focus on projects causing the most pipeline issues and  there sholuld be clear guidance and tools to check risks before accepting Gate 2 Offers. Questions about co-location and hybrid project scope are important for making good business decisions.</t>
  </si>
  <si>
    <t>The difference between projects that are viable and those that aren’t is more complex for hybrid projects—like those with a battery energy storage system (BESS) installed alongside another generation asset—than for standalone ones. Even if a co-located BESS doesn’t have its own revenue contract, such as a Contract for Difference (CfD) or Capacity Market agreement, it can still make financial sense when included as part of a larger combined project. Therefore, deciding whether these projects are viable based only on the presence of a support contract isn’t reliable. We encourage the Workgroup to keep this in mind when evaluating the technical and economic viability of projects in the queue.</t>
  </si>
  <si>
    <t>Repsondent agrees in principle that the OTCF should be applied to projects which co-locate an oversubscribed technology with another technology?</t>
  </si>
  <si>
    <t xml:space="preserve">Retaining NESO discretion not to implement the OTCF even where the activation threshold is breached provides a useful safeguard against mechanical application in edge cases. </t>
  </si>
  <si>
    <t>Tribus Clean Energy</t>
  </si>
  <si>
    <t>Nigel Chalmers</t>
  </si>
  <si>
    <t>(i) (iv)</t>
  </si>
  <si>
    <t xml:space="preserve">Yes - Nationally </t>
  </si>
  <si>
    <t>Supports implementation with conditions.</t>
  </si>
  <si>
    <t>Respondent noted NESO is considering using a securities-based approach, regardless of whether CMP470 is approved. The preferred solution is CMP470, as it was developed through proper industry governance and maintains protection clauses.</t>
  </si>
  <si>
    <t xml:space="preserve">If NESO implements its own mechanism instead of CMP470, the respondent requested Transparency and Proportionality. </t>
  </si>
  <si>
    <t>Respondent notes the distinction between 'viable' and 'unviable' projects is more nuanced for co_x0002_located hybrid projects than for standalone BESS.</t>
  </si>
  <si>
    <t xml:space="preserve">Agree in principle  that OTCF should be applied to projects which co-locate an oversubscribed technology with another technology. </t>
  </si>
  <si>
    <t>National Grid Electricity Distribution</t>
  </si>
  <si>
    <t>Ollie Easterbrook</t>
  </si>
  <si>
    <t>Distibution Network  Operator</t>
  </si>
  <si>
    <t>Respondent does not agree that the Original Proposal better faciliates the Applicable Objectives verses the baseline.</t>
  </si>
  <si>
    <t>Respondent noted that evidence is not yet available to assist CMP470 as project have not been subject to queue management yet. Also gate 2 offers are still being issued so it is impossilbe to assess financial viability.</t>
  </si>
  <si>
    <t>supportive of implementation after all gate 2 offers have been signed.</t>
  </si>
  <si>
    <t>The activation and deactivation thresholds should be the same. This would be a more straightforward approach.</t>
  </si>
  <si>
    <t>Subjecting customers to the security early does not allow for attrition from the queue as a result of milestone management. Robust management of milestones will 
remove slow moving projects disadvantage smaller, embedded projects less.</t>
  </si>
  <si>
    <t>Respondent agreed with the Alternative Request 1 solution.</t>
  </si>
  <si>
    <t>Quantail</t>
  </si>
  <si>
    <t>Henry Easterbrook</t>
  </si>
  <si>
    <t>supports the implementation approach with caveats.</t>
  </si>
  <si>
    <t>Responent advised they have evidence on the practical scale of the issues that CMP470 intends to address.</t>
  </si>
  <si>
    <t>The respondent highlighted some of the analysis compiled as evidence to support the Workgroupof CMP470 in understanding what proportions of projects in the gate 2 queue is unviable, also noting this analysis is available on request.</t>
  </si>
  <si>
    <t xml:space="preserve">The respondent suggested that Neither pure national nor pure regional (licence-area) 
is appropriate. </t>
  </si>
  <si>
    <t>The respondent agreed that OTCF should be applied to projects which co-locate an oversubscribed technology with another technology but but the OTCF should be applied proportionally to the oversubscribed-technology component of a co-located project, not to the full project capacity.</t>
  </si>
  <si>
    <t>Gresham House</t>
  </si>
  <si>
    <t>Charlie von Schmieder</t>
  </si>
  <si>
    <t>The respondent suggests that removing projects from the queue will reduce 
competition, not increase it.</t>
  </si>
  <si>
    <t xml:space="preserve">The respondent does not support the implementation approach </t>
  </si>
  <si>
    <t xml:space="preserve">Having additional BESS projects in the connections queue is a good thing for the country and for the consumer. </t>
  </si>
  <si>
    <t>The respondent feels there will be a negative effect o EBR objectives.</t>
  </si>
  <si>
    <t>Connection date delay is not primarily caused by projects in the connection queue. It seems odd that this modification has not been raised by NESO, the TOs or DNOs.  It begs the question whether vested interests are at work which are not in the best interests of the consumer.</t>
  </si>
  <si>
    <t>We agree that any solution should be carefully designed. This proposal has not been well designed and strong urge NESO, DESNZ and Ofgem not to support this proposal.</t>
  </si>
  <si>
    <t>Orsted</t>
  </si>
  <si>
    <t>Julia Magee</t>
  </si>
  <si>
    <t>(i) (iii) (iv)</t>
  </si>
  <si>
    <t xml:space="preserve">Yes </t>
  </si>
  <si>
    <t>The respondent is broadly supportive of actions which seek to mitigate oversupply and accelerate the pace of the connections process.</t>
  </si>
  <si>
    <t>The respondent stated that applying the OTCF through to energisation is overburdensome. They would instead suggest that the end date of the OTCF application be set when a project reaches milestone M7 - Project Commitment.</t>
  </si>
  <si>
    <t>The respondent advised they do not support the application of the OTCF to projects which co-locate an oversubscribed technology with another technology.</t>
  </si>
  <si>
    <t>The respondent agreed with Alternative 1 solution but not Alternative 2.</t>
  </si>
  <si>
    <t>British Solar Renewables</t>
  </si>
  <si>
    <t>Christie Sims</t>
  </si>
  <si>
    <t xml:space="preserve">This implementation approach is a better method than the previously proposed removal of 3a and 3b protections. Removing protections would only cut off BESS that is already 
sat at the very back of the queue, while the securities approach would put pressure on all projects to examine their viability. </t>
  </si>
  <si>
    <t>It’s impossible to know for certain how many “zombie” projects are still in the queue. However, a submission to G2TWQ shouldn’t be seen as evidence a project is viable</t>
  </si>
  <si>
    <t>The point about developers being unlikely to self_x0002_certify a project as unviable is absolutely correct. Most developers in this space are looking to sell projects rather than build them, meaning if they can find a seller who will take a risk or not notice something in due diligence, the project is as valuable as a viable one.</t>
  </si>
  <si>
    <t>The OTCF should be a securities floor and not have a cap of existing maximum securities, as this will again benefit those projects at the very front of the queue 
with low securities without ensuring they are moving forward or exiting the queue.</t>
  </si>
  <si>
    <t xml:space="preserve">The respondent agreed with Alternative 1 solution but not with Alternative 2. </t>
  </si>
  <si>
    <t>No response</t>
  </si>
  <si>
    <t>no box ticked</t>
  </si>
  <si>
    <t xml:space="preserve">Q10 </t>
  </si>
  <si>
    <t xml:space="preserve">Neither </t>
  </si>
  <si>
    <t xml:space="preserve">no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</si>
</sst>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
      <sz val="11"/>
      <color theme="1"/>
      <name val="Poppins"/>
      <scheme val="minor"/>
    </font>
    <font>
      <sz val="9"/>
      <color theme="1"/>
      <name val="Poppins"/>
      <scheme val="minor"/>
    </font>
    <font>
      <b/>
      <sz val="11"/>
      <color theme="1"/>
      <name val="Poppins"/>
      <scheme val="minor"/>
    </font>
    <font>
      <sz val="7"/>
      <color rgb="FFFFFFFF"/>
      <name val="Segoe UI"/>
      <family val="2"/>
    </font>
    <font>
      <sz val="11"/>
      <name val="Segoe UI"/>
      <family val="2"/>
    </font>
  </fonts>
  <fills count="5">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00B0F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top/>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s>
  <cellStyleXfs count="1">
    <xf numFmtId="0" fontId="0" fillId="0" borderId="0"/>
  </cellStyleXfs>
  <cellXfs count="52">
    <xf numFmtId="0" fontId="0" fillId="0" borderId="0" xfId="0"/>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1" xfId="0" applyFill="1" applyBorder="1" applyAlignment="1">
      <alignment horizontal="left" vertical="top" wrapText="1"/>
    </xf>
    <xf numFmtId="0" fontId="0" fillId="2" borderId="5" xfId="0" applyFill="1" applyBorder="1" applyAlignment="1">
      <alignment horizontal="left" vertical="top" wrapText="1"/>
    </xf>
    <xf numFmtId="0" fontId="0" fillId="2" borderId="0" xfId="0" applyFill="1" applyAlignment="1">
      <alignment horizontal="left" vertical="top"/>
    </xf>
    <xf numFmtId="0" fontId="6" fillId="2" borderId="0" xfId="0" applyFont="1" applyFill="1" applyAlignment="1">
      <alignment horizontal="left"/>
    </xf>
    <xf numFmtId="0" fontId="0" fillId="2" borderId="3" xfId="0" applyFill="1" applyBorder="1" applyAlignment="1">
      <alignment horizontal="left" vertical="top" wrapText="1"/>
    </xf>
    <xf numFmtId="0" fontId="5" fillId="3" borderId="2" xfId="0" applyFont="1" applyFill="1" applyBorder="1" applyAlignment="1">
      <alignment horizontal="left" wrapText="1"/>
    </xf>
    <xf numFmtId="0" fontId="5" fillId="3" borderId="8" xfId="0" applyFont="1" applyFill="1" applyBorder="1" applyAlignment="1">
      <alignment horizontal="left" wrapText="1"/>
    </xf>
    <xf numFmtId="0" fontId="5" fillId="3" borderId="2" xfId="0" applyFont="1" applyFill="1" applyBorder="1" applyAlignment="1">
      <alignment horizontal="left"/>
    </xf>
    <xf numFmtId="0" fontId="0" fillId="2" borderId="2" xfId="0" applyFill="1" applyBorder="1" applyAlignment="1">
      <alignment horizontal="left"/>
    </xf>
    <xf numFmtId="0" fontId="12" fillId="0" borderId="12" xfId="0" applyFont="1" applyBorder="1" applyAlignment="1">
      <alignment wrapText="1"/>
    </xf>
    <xf numFmtId="0" fontId="0" fillId="2" borderId="13" xfId="0" applyFill="1" applyBorder="1" applyAlignment="1">
      <alignment horizontal="left" vertical="top" wrapText="1"/>
    </xf>
    <xf numFmtId="0" fontId="0" fillId="2" borderId="10" xfId="0" applyFill="1" applyBorder="1" applyAlignment="1">
      <alignment horizontal="left" vertical="top" wrapText="1"/>
    </xf>
    <xf numFmtId="0" fontId="11" fillId="0" borderId="0" xfId="0" applyFont="1" applyAlignment="1">
      <alignment horizontal="left" vertical="center" wrapText="1" indent="1"/>
    </xf>
    <xf numFmtId="0" fontId="0" fillId="0" borderId="3" xfId="0" applyBorder="1" applyAlignment="1">
      <alignment horizontal="left" vertical="top" wrapText="1"/>
    </xf>
    <xf numFmtId="0" fontId="0" fillId="0" borderId="4" xfId="0" applyBorder="1" applyAlignment="1">
      <alignment horizontal="left" vertical="top" wrapText="1"/>
    </xf>
    <xf numFmtId="0" fontId="12" fillId="0" borderId="14" xfId="0" applyFont="1" applyBorder="1" applyAlignment="1">
      <alignment horizontal="left" vertical="center" wrapText="1" indent="1"/>
    </xf>
    <xf numFmtId="0" fontId="0" fillId="0" borderId="2" xfId="0" applyBorder="1"/>
    <xf numFmtId="0" fontId="8" fillId="0" borderId="2" xfId="0" applyFont="1" applyBorder="1"/>
    <xf numFmtId="0" fontId="9" fillId="0" borderId="2" xfId="0" applyFont="1" applyBorder="1" applyAlignment="1">
      <alignment wrapText="1"/>
    </xf>
    <xf numFmtId="0" fontId="9" fillId="4" borderId="2" xfId="0" applyFont="1" applyFill="1" applyBorder="1" applyAlignment="1">
      <alignment wrapText="1"/>
    </xf>
    <xf numFmtId="0" fontId="8" fillId="4" borderId="2" xfId="0" applyFont="1" applyFill="1" applyBorder="1"/>
    <xf numFmtId="0" fontId="0" fillId="4" borderId="0" xfId="0" applyFill="1"/>
    <xf numFmtId="0" fontId="8" fillId="2" borderId="2" xfId="0" applyFont="1" applyFill="1" applyBorder="1"/>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2" borderId="6" xfId="0" applyFont="1" applyFill="1" applyBorder="1" applyAlignment="1">
      <alignment horizontal="left" vertical="top"/>
    </xf>
    <xf numFmtId="0" fontId="1" fillId="2" borderId="3" xfId="0" applyFont="1" applyFill="1" applyBorder="1" applyAlignment="1">
      <alignment horizontal="left" vertical="top"/>
    </xf>
    <xf numFmtId="0" fontId="1" fillId="2" borderId="10" xfId="0" applyFont="1" applyFill="1" applyBorder="1" applyAlignment="1">
      <alignment horizontal="left" vertical="top"/>
    </xf>
    <xf numFmtId="0" fontId="0" fillId="0" borderId="11" xfId="0" applyBorder="1" applyAlignment="1">
      <alignment horizontal="left" vertical="top"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1" fillId="0" borderId="6"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2" borderId="6"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9" xfId="0" applyFont="1" applyFill="1" applyBorder="1" applyAlignment="1">
      <alignment horizontal="left" wrapText="1"/>
    </xf>
    <xf numFmtId="0" fontId="0" fillId="2" borderId="6"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Z323"/>
  <sheetViews>
    <sheetView tabSelected="1" zoomScale="90" zoomScaleNormal="90" workbookViewId="0">
      <pane xSplit="9" ySplit="7" topLeftCell="J268" activePane="bottomRight" state="frozen"/>
      <selection pane="topRight" activeCell="K1" sqref="K1"/>
      <selection pane="bottomLeft" activeCell="A8" sqref="A8"/>
      <selection pane="bottomRight" activeCell="B6" sqref="B6"/>
    </sheetView>
  </sheetViews>
  <sheetFormatPr defaultColWidth="9.09765625" defaultRowHeight="21.75" x14ac:dyDescent="0.6"/>
  <cols>
    <col min="1" max="1" width="11.09765625" style="5" customWidth="1"/>
    <col min="2" max="4" width="17.09765625" style="5" customWidth="1"/>
    <col min="5" max="5" width="17.296875" style="5" customWidth="1"/>
    <col min="6" max="23" width="17.09765625" style="5" customWidth="1"/>
    <col min="24" max="24" width="72.8984375" style="6" customWidth="1"/>
    <col min="25" max="16384" width="9.09765625" style="6"/>
  </cols>
  <sheetData>
    <row r="1" spans="1:26" s="3" customFormat="1" ht="42" hidden="1" x14ac:dyDescent="1.1499999999999999">
      <c r="A1" s="1" t="s">
        <v>0</v>
      </c>
      <c r="B1" s="2"/>
      <c r="C1" s="2"/>
      <c r="D1" s="2"/>
    </row>
    <row r="2" spans="1:26" s="3" customFormat="1" ht="42" hidden="1" x14ac:dyDescent="1.1499999999999999">
      <c r="A2" s="1" t="s">
        <v>1</v>
      </c>
      <c r="B2" s="2"/>
      <c r="C2" s="2"/>
      <c r="D2" s="2"/>
    </row>
    <row r="3" spans="1:26" s="3" customFormat="1" ht="42" hidden="1" x14ac:dyDescent="1.1499999999999999">
      <c r="A3" s="11" t="s">
        <v>2</v>
      </c>
      <c r="B3" s="2"/>
      <c r="C3" s="2"/>
      <c r="D3" s="2"/>
    </row>
    <row r="4" spans="1:26" ht="39.75" hidden="1" x14ac:dyDescent="1.1000000000000001">
      <c r="A4" s="4"/>
      <c r="X4" s="5"/>
      <c r="Y4" s="5"/>
      <c r="Z4" s="5"/>
    </row>
    <row r="5" spans="1:26" ht="27.6" customHeight="1" x14ac:dyDescent="0.65">
      <c r="A5" s="48" t="s">
        <v>3</v>
      </c>
      <c r="B5" s="49"/>
      <c r="C5" s="50"/>
      <c r="D5" s="14"/>
      <c r="E5" s="39" t="s">
        <v>4</v>
      </c>
      <c r="F5" s="40"/>
      <c r="G5" s="40"/>
      <c r="H5" s="40"/>
      <c r="I5" s="41"/>
      <c r="J5" s="39" t="s">
        <v>5</v>
      </c>
      <c r="K5" s="40"/>
      <c r="L5" s="40"/>
      <c r="M5" s="40"/>
      <c r="N5" s="40"/>
      <c r="O5" s="40"/>
      <c r="P5" s="40"/>
      <c r="Q5" s="40"/>
      <c r="R5" s="40"/>
      <c r="S5" s="40"/>
      <c r="T5" s="40"/>
      <c r="U5" s="40"/>
      <c r="V5" s="40"/>
      <c r="W5" s="41"/>
      <c r="X5" s="13" t="s">
        <v>6</v>
      </c>
      <c r="Y5" s="5"/>
      <c r="Z5" s="5"/>
    </row>
    <row r="6" spans="1:26" ht="232.5" x14ac:dyDescent="0.65">
      <c r="A6" s="13" t="s">
        <v>7</v>
      </c>
      <c r="B6" s="13" t="s">
        <v>8</v>
      </c>
      <c r="C6" s="13" t="s">
        <v>9</v>
      </c>
      <c r="D6" s="13" t="s">
        <v>10</v>
      </c>
      <c r="E6" s="13" t="s">
        <v>11</v>
      </c>
      <c r="F6" s="13" t="s">
        <v>12</v>
      </c>
      <c r="G6" s="13" t="s">
        <v>13</v>
      </c>
      <c r="H6" s="13" t="s">
        <v>14</v>
      </c>
      <c r="I6" s="13" t="s">
        <v>15</v>
      </c>
      <c r="J6" s="13" t="s">
        <v>16</v>
      </c>
      <c r="K6" s="13" t="s">
        <v>17</v>
      </c>
      <c r="L6" s="13" t="s">
        <v>18</v>
      </c>
      <c r="M6" s="13" t="s">
        <v>19</v>
      </c>
      <c r="N6" s="13" t="s">
        <v>20</v>
      </c>
      <c r="O6" s="13" t="s">
        <v>21</v>
      </c>
      <c r="P6" s="13" t="s">
        <v>22</v>
      </c>
      <c r="Q6" s="13" t="s">
        <v>23</v>
      </c>
      <c r="R6" s="13" t="s">
        <v>24</v>
      </c>
      <c r="S6" s="13" t="s">
        <v>25</v>
      </c>
      <c r="T6" s="13" t="s">
        <v>26</v>
      </c>
      <c r="U6" s="13" t="s">
        <v>27</v>
      </c>
      <c r="V6" s="13" t="s">
        <v>28</v>
      </c>
      <c r="W6" s="13" t="s">
        <v>29</v>
      </c>
      <c r="X6" s="15" t="s">
        <v>30</v>
      </c>
    </row>
    <row r="7" spans="1:26" ht="23.25" customHeight="1" x14ac:dyDescent="0.6">
      <c r="A7" s="31">
        <v>1</v>
      </c>
      <c r="B7" s="31" t="s">
        <v>31</v>
      </c>
      <c r="C7" s="31" t="s">
        <v>32</v>
      </c>
      <c r="D7" s="12" t="s">
        <v>33</v>
      </c>
      <c r="E7" s="51" t="s">
        <v>34</v>
      </c>
      <c r="F7" s="35" t="s">
        <v>35</v>
      </c>
      <c r="G7" s="35" t="s">
        <v>36</v>
      </c>
      <c r="H7" s="42" t="s">
        <v>36</v>
      </c>
      <c r="I7" s="35" t="s">
        <v>35</v>
      </c>
      <c r="J7" s="35" t="s">
        <v>35</v>
      </c>
      <c r="K7" s="35" t="s">
        <v>36</v>
      </c>
      <c r="L7" s="35" t="s">
        <v>36</v>
      </c>
      <c r="M7" s="35" t="s">
        <v>35</v>
      </c>
      <c r="N7" s="35" t="s">
        <v>37</v>
      </c>
      <c r="O7" s="35" t="s">
        <v>35</v>
      </c>
      <c r="P7" s="35" t="s">
        <v>35</v>
      </c>
      <c r="Q7" s="35" t="s">
        <v>35</v>
      </c>
      <c r="R7" s="35" t="s">
        <v>35</v>
      </c>
      <c r="S7" s="35" t="s">
        <v>35</v>
      </c>
      <c r="T7" s="35" t="s">
        <v>35</v>
      </c>
      <c r="U7" s="35" t="s">
        <v>35</v>
      </c>
      <c r="V7" s="35" t="s">
        <v>36</v>
      </c>
      <c r="W7" s="42" t="s">
        <v>35</v>
      </c>
      <c r="X7" s="7" t="s">
        <v>38</v>
      </c>
    </row>
    <row r="8" spans="1:26" ht="15.6" customHeight="1" x14ac:dyDescent="0.6">
      <c r="A8" s="31"/>
      <c r="B8" s="31"/>
      <c r="C8" s="31"/>
      <c r="D8" s="12"/>
      <c r="E8" s="31"/>
      <c r="F8" s="36"/>
      <c r="G8" s="36"/>
      <c r="H8" s="43"/>
      <c r="I8" s="36"/>
      <c r="J8" s="36"/>
      <c r="K8" s="36"/>
      <c r="L8" s="36"/>
      <c r="M8" s="36"/>
      <c r="N8" s="36"/>
      <c r="O8" s="36"/>
      <c r="P8" s="36"/>
      <c r="Q8" s="36"/>
      <c r="R8" s="36"/>
      <c r="S8" s="36"/>
      <c r="T8" s="36"/>
      <c r="U8" s="36"/>
      <c r="V8" s="36"/>
      <c r="W8" s="43"/>
      <c r="X8" s="7" t="s">
        <v>39</v>
      </c>
    </row>
    <row r="9" spans="1:26" ht="15.6" customHeight="1" x14ac:dyDescent="0.6">
      <c r="A9" s="31"/>
      <c r="B9" s="31"/>
      <c r="C9" s="31"/>
      <c r="D9" s="12"/>
      <c r="E9" s="31"/>
      <c r="F9" s="36"/>
      <c r="G9" s="36"/>
      <c r="H9" s="43"/>
      <c r="I9" s="36"/>
      <c r="J9" s="36"/>
      <c r="K9" s="36"/>
      <c r="L9" s="36"/>
      <c r="M9" s="36"/>
      <c r="N9" s="36"/>
      <c r="O9" s="36"/>
      <c r="P9" s="36"/>
      <c r="Q9" s="36"/>
      <c r="R9" s="36"/>
      <c r="S9" s="36"/>
      <c r="T9" s="36"/>
      <c r="U9" s="36"/>
      <c r="V9" s="36"/>
      <c r="W9" s="43"/>
      <c r="X9" s="7" t="s">
        <v>40</v>
      </c>
    </row>
    <row r="10" spans="1:26" ht="15.6" customHeight="1" x14ac:dyDescent="0.6">
      <c r="A10" s="31"/>
      <c r="B10" s="31"/>
      <c r="C10" s="31"/>
      <c r="D10" s="12"/>
      <c r="E10" s="31"/>
      <c r="F10" s="36"/>
      <c r="G10" s="36"/>
      <c r="H10" s="43"/>
      <c r="I10" s="36"/>
      <c r="J10" s="36"/>
      <c r="K10" s="36"/>
      <c r="L10" s="36"/>
      <c r="M10" s="36"/>
      <c r="N10" s="36"/>
      <c r="O10" s="36"/>
      <c r="P10" s="36"/>
      <c r="Q10" s="36"/>
      <c r="R10" s="36"/>
      <c r="S10" s="36"/>
      <c r="T10" s="36"/>
      <c r="U10" s="36"/>
      <c r="V10" s="36"/>
      <c r="W10" s="43"/>
      <c r="X10" s="8"/>
    </row>
    <row r="11" spans="1:26" s="10" customFormat="1" ht="15.6" customHeight="1" x14ac:dyDescent="0.6">
      <c r="A11" s="32"/>
      <c r="B11" s="32"/>
      <c r="C11" s="32"/>
      <c r="D11" s="7"/>
      <c r="E11" s="32"/>
      <c r="F11" s="37"/>
      <c r="G11" s="37"/>
      <c r="H11" s="44"/>
      <c r="I11" s="37"/>
      <c r="J11" s="37"/>
      <c r="K11" s="37"/>
      <c r="L11" s="37"/>
      <c r="M11" s="37"/>
      <c r="N11" s="37"/>
      <c r="O11" s="37"/>
      <c r="P11" s="37"/>
      <c r="Q11" s="37"/>
      <c r="R11" s="37"/>
      <c r="S11" s="37"/>
      <c r="T11" s="37"/>
      <c r="U11" s="37"/>
      <c r="V11" s="37"/>
      <c r="W11" s="44"/>
      <c r="X11" s="9"/>
    </row>
    <row r="12" spans="1:26" ht="21.75" customHeight="1" x14ac:dyDescent="0.6">
      <c r="A12" s="31">
        <v>2</v>
      </c>
      <c r="B12" s="31" t="s">
        <v>41</v>
      </c>
      <c r="C12" s="31" t="s">
        <v>42</v>
      </c>
      <c r="D12" s="12" t="s">
        <v>43</v>
      </c>
      <c r="E12" s="31" t="s">
        <v>44</v>
      </c>
      <c r="F12" s="35" t="s">
        <v>36</v>
      </c>
      <c r="G12" s="45" t="s">
        <v>35</v>
      </c>
      <c r="H12" s="33" t="s">
        <v>35</v>
      </c>
      <c r="I12" s="31" t="s">
        <v>36</v>
      </c>
      <c r="J12" s="35" t="s">
        <v>36</v>
      </c>
      <c r="K12" s="35" t="s">
        <v>36</v>
      </c>
      <c r="L12" s="35" t="s">
        <v>35</v>
      </c>
      <c r="M12" s="35" t="s">
        <v>36</v>
      </c>
      <c r="N12" s="35" t="s">
        <v>45</v>
      </c>
      <c r="O12" s="35" t="s">
        <v>36</v>
      </c>
      <c r="P12" s="35" t="s">
        <v>36</v>
      </c>
      <c r="Q12" s="35" t="s">
        <v>36</v>
      </c>
      <c r="R12" s="35" t="s">
        <v>36</v>
      </c>
      <c r="S12" s="31" t="s">
        <v>36</v>
      </c>
      <c r="T12" s="31" t="s">
        <v>36</v>
      </c>
      <c r="U12" s="31" t="s">
        <v>36</v>
      </c>
      <c r="V12" s="31" t="s">
        <v>46</v>
      </c>
      <c r="W12" s="33" t="s">
        <v>46</v>
      </c>
      <c r="X12" s="7" t="s">
        <v>47</v>
      </c>
    </row>
    <row r="13" spans="1:26" x14ac:dyDescent="0.6">
      <c r="A13" s="31"/>
      <c r="B13" s="31"/>
      <c r="C13" s="31"/>
      <c r="D13" s="12"/>
      <c r="E13" s="31"/>
      <c r="F13" s="36"/>
      <c r="G13" s="46"/>
      <c r="H13" s="33"/>
      <c r="I13" s="31"/>
      <c r="J13" s="36"/>
      <c r="K13" s="36"/>
      <c r="L13" s="36"/>
      <c r="M13" s="36"/>
      <c r="N13" s="36"/>
      <c r="O13" s="36"/>
      <c r="P13" s="36"/>
      <c r="Q13" s="36"/>
      <c r="R13" s="36"/>
      <c r="S13" s="31"/>
      <c r="T13" s="31"/>
      <c r="U13" s="31"/>
      <c r="V13" s="31"/>
      <c r="W13" s="33"/>
      <c r="X13" s="8" t="s">
        <v>48</v>
      </c>
    </row>
    <row r="14" spans="1:26" ht="43.5" x14ac:dyDescent="0.6">
      <c r="A14" s="31"/>
      <c r="B14" s="31"/>
      <c r="C14" s="31"/>
      <c r="D14" s="12"/>
      <c r="E14" s="31"/>
      <c r="F14" s="36"/>
      <c r="G14" s="46"/>
      <c r="H14" s="33"/>
      <c r="I14" s="31"/>
      <c r="J14" s="36"/>
      <c r="K14" s="36"/>
      <c r="L14" s="36"/>
      <c r="M14" s="36"/>
      <c r="N14" s="36"/>
      <c r="O14" s="36"/>
      <c r="P14" s="36"/>
      <c r="Q14" s="36"/>
      <c r="R14" s="36"/>
      <c r="S14" s="31"/>
      <c r="T14" s="31"/>
      <c r="U14" s="31"/>
      <c r="V14" s="31"/>
      <c r="W14" s="33"/>
      <c r="X14" s="8" t="s">
        <v>49</v>
      </c>
    </row>
    <row r="15" spans="1:26" x14ac:dyDescent="0.6">
      <c r="A15" s="31"/>
      <c r="B15" s="31"/>
      <c r="C15" s="31"/>
      <c r="D15" s="12"/>
      <c r="E15" s="31"/>
      <c r="F15" s="36"/>
      <c r="G15" s="46"/>
      <c r="H15" s="33"/>
      <c r="I15" s="31"/>
      <c r="J15" s="36"/>
      <c r="K15" s="36"/>
      <c r="L15" s="36"/>
      <c r="M15" s="36"/>
      <c r="N15" s="36"/>
      <c r="O15" s="36"/>
      <c r="P15" s="36"/>
      <c r="Q15" s="36"/>
      <c r="R15" s="36"/>
      <c r="S15" s="31"/>
      <c r="T15" s="31"/>
      <c r="U15" s="31"/>
      <c r="V15" s="31"/>
      <c r="W15" s="33"/>
      <c r="X15" s="8" t="s">
        <v>50</v>
      </c>
    </row>
    <row r="16" spans="1:26" x14ac:dyDescent="0.6">
      <c r="A16" s="32"/>
      <c r="B16" s="32"/>
      <c r="C16" s="32"/>
      <c r="D16" s="7"/>
      <c r="E16" s="32"/>
      <c r="F16" s="37"/>
      <c r="G16" s="47"/>
      <c r="H16" s="34"/>
      <c r="I16" s="32"/>
      <c r="J16" s="37"/>
      <c r="K16" s="37"/>
      <c r="L16" s="37"/>
      <c r="M16" s="37"/>
      <c r="N16" s="37"/>
      <c r="O16" s="37"/>
      <c r="P16" s="37"/>
      <c r="Q16" s="37"/>
      <c r="R16" s="37"/>
      <c r="S16" s="32"/>
      <c r="T16" s="32"/>
      <c r="U16" s="32"/>
      <c r="V16" s="32"/>
      <c r="W16" s="34"/>
      <c r="X16" s="9" t="s">
        <v>51</v>
      </c>
    </row>
    <row r="17" spans="1:24" ht="45.75" customHeight="1" x14ac:dyDescent="0.6">
      <c r="A17" s="31">
        <v>3</v>
      </c>
      <c r="B17" s="31" t="s">
        <v>52</v>
      </c>
      <c r="C17" s="31" t="s">
        <v>42</v>
      </c>
      <c r="D17" s="12" t="s">
        <v>33</v>
      </c>
      <c r="E17" s="31" t="s">
        <v>44</v>
      </c>
      <c r="F17" s="31" t="s">
        <v>36</v>
      </c>
      <c r="G17" s="45" t="s">
        <v>35</v>
      </c>
      <c r="H17" s="33" t="s">
        <v>35</v>
      </c>
      <c r="I17" s="31" t="s">
        <v>36</v>
      </c>
      <c r="J17" s="35" t="s">
        <v>36</v>
      </c>
      <c r="K17" s="31" t="s">
        <v>36</v>
      </c>
      <c r="L17" s="35" t="s">
        <v>35</v>
      </c>
      <c r="M17" s="35" t="s">
        <v>36</v>
      </c>
      <c r="N17" s="35" t="s">
        <v>45</v>
      </c>
      <c r="O17" s="31" t="s">
        <v>36</v>
      </c>
      <c r="P17" s="35" t="s">
        <v>36</v>
      </c>
      <c r="Q17" s="31" t="s">
        <v>36</v>
      </c>
      <c r="R17" s="35" t="s">
        <v>36</v>
      </c>
      <c r="S17" s="31" t="s">
        <v>36</v>
      </c>
      <c r="T17" s="31" t="s">
        <v>36</v>
      </c>
      <c r="U17" s="31" t="s">
        <v>36</v>
      </c>
      <c r="V17" s="31" t="s">
        <v>46</v>
      </c>
      <c r="W17" s="33" t="s">
        <v>46</v>
      </c>
      <c r="X17" s="12" t="s">
        <v>53</v>
      </c>
    </row>
    <row r="18" spans="1:24" x14ac:dyDescent="0.6">
      <c r="A18" s="31"/>
      <c r="B18" s="31"/>
      <c r="C18" s="31"/>
      <c r="D18" s="12"/>
      <c r="E18" s="31"/>
      <c r="F18" s="31"/>
      <c r="G18" s="46"/>
      <c r="H18" s="33"/>
      <c r="I18" s="31"/>
      <c r="J18" s="36"/>
      <c r="K18" s="31"/>
      <c r="L18" s="36"/>
      <c r="M18" s="36"/>
      <c r="N18" s="36"/>
      <c r="O18" s="31"/>
      <c r="P18" s="36"/>
      <c r="Q18" s="31"/>
      <c r="R18" s="36"/>
      <c r="S18" s="31"/>
      <c r="T18" s="31"/>
      <c r="U18" s="31"/>
      <c r="V18" s="31"/>
      <c r="W18" s="38"/>
      <c r="X18" s="16" t="s">
        <v>54</v>
      </c>
    </row>
    <row r="19" spans="1:24" ht="23.25" customHeight="1" x14ac:dyDescent="0.6">
      <c r="A19" s="31"/>
      <c r="B19" s="31"/>
      <c r="C19" s="31"/>
      <c r="D19" s="12"/>
      <c r="E19" s="31"/>
      <c r="F19" s="31"/>
      <c r="G19" s="46"/>
      <c r="H19" s="33"/>
      <c r="I19" s="31"/>
      <c r="J19" s="36"/>
      <c r="K19" s="31"/>
      <c r="L19" s="36"/>
      <c r="M19" s="36"/>
      <c r="N19" s="36"/>
      <c r="O19" s="31"/>
      <c r="P19" s="36"/>
      <c r="Q19" s="31"/>
      <c r="R19" s="36"/>
      <c r="S19" s="31"/>
      <c r="T19" s="31"/>
      <c r="U19" s="31"/>
      <c r="V19" s="31"/>
      <c r="W19" s="33"/>
      <c r="X19" s="7" t="s">
        <v>55</v>
      </c>
    </row>
    <row r="20" spans="1:24" x14ac:dyDescent="0.6">
      <c r="A20" s="31"/>
      <c r="B20" s="31"/>
      <c r="C20" s="31"/>
      <c r="D20" s="12"/>
      <c r="E20" s="31"/>
      <c r="F20" s="31"/>
      <c r="G20" s="46"/>
      <c r="H20" s="33"/>
      <c r="I20" s="31"/>
      <c r="J20" s="36"/>
      <c r="K20" s="31"/>
      <c r="L20" s="36"/>
      <c r="M20" s="36"/>
      <c r="N20" s="36"/>
      <c r="O20" s="31"/>
      <c r="P20" s="36"/>
      <c r="Q20" s="31"/>
      <c r="R20" s="36"/>
      <c r="S20" s="31"/>
      <c r="T20" s="31"/>
      <c r="U20" s="31"/>
      <c r="V20" s="31"/>
      <c r="W20" s="33"/>
      <c r="X20" s="8" t="s">
        <v>56</v>
      </c>
    </row>
    <row r="21" spans="1:24" x14ac:dyDescent="0.6">
      <c r="A21" s="32"/>
      <c r="B21" s="32"/>
      <c r="C21" s="32"/>
      <c r="D21" s="7"/>
      <c r="E21" s="32"/>
      <c r="F21" s="32"/>
      <c r="G21" s="47"/>
      <c r="H21" s="34"/>
      <c r="I21" s="32"/>
      <c r="J21" s="37"/>
      <c r="K21" s="32"/>
      <c r="L21" s="37"/>
      <c r="M21" s="37"/>
      <c r="N21" s="37"/>
      <c r="O21" s="32"/>
      <c r="P21" s="37"/>
      <c r="Q21" s="32"/>
      <c r="R21" s="37"/>
      <c r="S21" s="32"/>
      <c r="T21" s="32"/>
      <c r="U21" s="32"/>
      <c r="V21" s="32"/>
      <c r="W21" s="34"/>
      <c r="X21" s="9" t="s">
        <v>57</v>
      </c>
    </row>
    <row r="22" spans="1:24" ht="43.5" x14ac:dyDescent="0.6">
      <c r="A22" s="31">
        <v>4</v>
      </c>
      <c r="B22" s="31" t="s">
        <v>58</v>
      </c>
      <c r="C22" s="31" t="s">
        <v>59</v>
      </c>
      <c r="D22" s="12" t="s">
        <v>43</v>
      </c>
      <c r="E22" s="31" t="s">
        <v>60</v>
      </c>
      <c r="F22" s="31" t="s">
        <v>36</v>
      </c>
      <c r="G22" s="45" t="s">
        <v>35</v>
      </c>
      <c r="H22" s="33" t="s">
        <v>36</v>
      </c>
      <c r="I22" s="31" t="s">
        <v>35</v>
      </c>
      <c r="J22" s="31" t="s">
        <v>35</v>
      </c>
      <c r="K22" s="31" t="s">
        <v>36</v>
      </c>
      <c r="L22" s="31" t="s">
        <v>36</v>
      </c>
      <c r="M22" s="31" t="s">
        <v>35</v>
      </c>
      <c r="N22" s="31" t="s">
        <v>61</v>
      </c>
      <c r="O22" s="31" t="s">
        <v>36</v>
      </c>
      <c r="P22" s="31" t="s">
        <v>35</v>
      </c>
      <c r="Q22" s="31" t="s">
        <v>36</v>
      </c>
      <c r="R22" s="31" t="s">
        <v>46</v>
      </c>
      <c r="S22" s="31" t="s">
        <v>35</v>
      </c>
      <c r="T22" s="31" t="s">
        <v>46</v>
      </c>
      <c r="U22" s="31" t="s">
        <v>35</v>
      </c>
      <c r="V22" s="31" t="s">
        <v>36</v>
      </c>
      <c r="W22" s="33" t="s">
        <v>46</v>
      </c>
      <c r="X22" s="12" t="s">
        <v>62</v>
      </c>
    </row>
    <row r="23" spans="1:24" x14ac:dyDescent="0.6">
      <c r="A23" s="31"/>
      <c r="B23" s="31"/>
      <c r="C23" s="31"/>
      <c r="D23" s="12"/>
      <c r="E23" s="31"/>
      <c r="F23" s="31"/>
      <c r="G23" s="46"/>
      <c r="H23" s="33"/>
      <c r="I23" s="31"/>
      <c r="J23" s="31"/>
      <c r="K23" s="31"/>
      <c r="L23" s="31"/>
      <c r="M23" s="31"/>
      <c r="N23" s="31"/>
      <c r="O23" s="31"/>
      <c r="P23" s="31"/>
      <c r="Q23" s="31"/>
      <c r="R23" s="31"/>
      <c r="S23" s="31"/>
      <c r="T23" s="31"/>
      <c r="U23" s="31"/>
      <c r="V23" s="31"/>
      <c r="W23" s="38"/>
      <c r="X23" s="16" t="s">
        <v>63</v>
      </c>
    </row>
    <row r="24" spans="1:24" x14ac:dyDescent="0.6">
      <c r="A24" s="31"/>
      <c r="B24" s="31"/>
      <c r="C24" s="31"/>
      <c r="D24" s="12"/>
      <c r="E24" s="31"/>
      <c r="F24" s="31"/>
      <c r="G24" s="46"/>
      <c r="H24" s="33"/>
      <c r="I24" s="31"/>
      <c r="J24" s="31"/>
      <c r="K24" s="31"/>
      <c r="L24" s="31"/>
      <c r="M24" s="31"/>
      <c r="N24" s="31"/>
      <c r="O24" s="31"/>
      <c r="P24" s="31"/>
      <c r="Q24" s="31"/>
      <c r="R24" s="31"/>
      <c r="S24" s="31"/>
      <c r="T24" s="31"/>
      <c r="U24" s="31"/>
      <c r="V24" s="31"/>
      <c r="W24" s="33"/>
      <c r="X24" s="7" t="s">
        <v>64</v>
      </c>
    </row>
    <row r="25" spans="1:24" x14ac:dyDescent="0.6">
      <c r="A25" s="31"/>
      <c r="B25" s="31"/>
      <c r="C25" s="31"/>
      <c r="D25" s="12"/>
      <c r="E25" s="31"/>
      <c r="F25" s="31"/>
      <c r="G25" s="46"/>
      <c r="H25" s="33"/>
      <c r="I25" s="31"/>
      <c r="J25" s="31"/>
      <c r="K25" s="31"/>
      <c r="L25" s="31"/>
      <c r="M25" s="31"/>
      <c r="N25" s="31"/>
      <c r="O25" s="31"/>
      <c r="P25" s="31"/>
      <c r="Q25" s="31"/>
      <c r="R25" s="31"/>
      <c r="S25" s="31"/>
      <c r="T25" s="31"/>
      <c r="U25" s="31"/>
      <c r="V25" s="31"/>
      <c r="W25" s="33"/>
      <c r="X25" s="8" t="s">
        <v>65</v>
      </c>
    </row>
    <row r="26" spans="1:24" ht="43.5" x14ac:dyDescent="0.6">
      <c r="A26" s="32"/>
      <c r="B26" s="32"/>
      <c r="C26" s="32"/>
      <c r="D26" s="7"/>
      <c r="E26" s="32"/>
      <c r="F26" s="32"/>
      <c r="G26" s="47"/>
      <c r="H26" s="34"/>
      <c r="I26" s="32"/>
      <c r="J26" s="32"/>
      <c r="K26" s="32"/>
      <c r="L26" s="32"/>
      <c r="M26" s="32"/>
      <c r="N26" s="32"/>
      <c r="O26" s="32"/>
      <c r="P26" s="32"/>
      <c r="Q26" s="32"/>
      <c r="R26" s="32"/>
      <c r="S26" s="32"/>
      <c r="T26" s="32"/>
      <c r="U26" s="32"/>
      <c r="V26" s="32"/>
      <c r="W26" s="34"/>
      <c r="X26" s="9" t="s">
        <v>66</v>
      </c>
    </row>
    <row r="27" spans="1:24" x14ac:dyDescent="0.6">
      <c r="A27" s="31">
        <v>5</v>
      </c>
      <c r="B27" s="31" t="s">
        <v>67</v>
      </c>
      <c r="C27" s="31" t="s">
        <v>68</v>
      </c>
      <c r="D27" s="12" t="s">
        <v>43</v>
      </c>
      <c r="E27" s="31" t="s">
        <v>69</v>
      </c>
      <c r="F27" s="31" t="s">
        <v>35</v>
      </c>
      <c r="G27" s="45" t="s">
        <v>35</v>
      </c>
      <c r="H27" s="33" t="s">
        <v>36</v>
      </c>
      <c r="I27" s="31" t="s">
        <v>35</v>
      </c>
      <c r="J27" s="31" t="s">
        <v>35</v>
      </c>
      <c r="K27" s="31" t="s">
        <v>35</v>
      </c>
      <c r="L27" s="31" t="s">
        <v>35</v>
      </c>
      <c r="M27" s="31" t="s">
        <v>35</v>
      </c>
      <c r="N27" s="31" t="s">
        <v>70</v>
      </c>
      <c r="O27" s="31" t="s">
        <v>36</v>
      </c>
      <c r="P27" s="31" t="s">
        <v>35</v>
      </c>
      <c r="Q27" s="31" t="s">
        <v>35</v>
      </c>
      <c r="R27" s="31" t="s">
        <v>35</v>
      </c>
      <c r="S27" s="31" t="s">
        <v>36</v>
      </c>
      <c r="T27" s="31" t="s">
        <v>35</v>
      </c>
      <c r="U27" s="31" t="s">
        <v>35</v>
      </c>
      <c r="V27" s="31" t="s">
        <v>35</v>
      </c>
      <c r="W27" s="33" t="s">
        <v>35</v>
      </c>
      <c r="X27" s="7" t="s">
        <v>71</v>
      </c>
    </row>
    <row r="28" spans="1:24" ht="24.75" customHeight="1" x14ac:dyDescent="0.6">
      <c r="A28" s="31"/>
      <c r="B28" s="31"/>
      <c r="C28" s="31"/>
      <c r="D28" s="12" t="s">
        <v>33</v>
      </c>
      <c r="E28" s="31"/>
      <c r="F28" s="31"/>
      <c r="G28" s="46"/>
      <c r="H28" s="33"/>
      <c r="I28" s="31"/>
      <c r="J28" s="31"/>
      <c r="K28" s="31"/>
      <c r="L28" s="31"/>
      <c r="M28" s="31"/>
      <c r="N28" s="31"/>
      <c r="O28" s="31"/>
      <c r="P28" s="31"/>
      <c r="Q28" s="31"/>
      <c r="R28" s="31"/>
      <c r="S28" s="31"/>
      <c r="T28" s="31"/>
      <c r="U28" s="31"/>
      <c r="V28" s="31"/>
      <c r="W28" s="33"/>
      <c r="X28" s="8" t="s">
        <v>72</v>
      </c>
    </row>
    <row r="29" spans="1:24" ht="27" customHeight="1" x14ac:dyDescent="0.6">
      <c r="A29" s="31"/>
      <c r="B29" s="31"/>
      <c r="C29" s="31"/>
      <c r="D29" s="12"/>
      <c r="E29" s="31"/>
      <c r="F29" s="31"/>
      <c r="G29" s="46"/>
      <c r="H29" s="33"/>
      <c r="I29" s="31"/>
      <c r="J29" s="31"/>
      <c r="K29" s="31"/>
      <c r="L29" s="31"/>
      <c r="M29" s="31"/>
      <c r="N29" s="31"/>
      <c r="O29" s="31"/>
      <c r="P29" s="31"/>
      <c r="Q29" s="31"/>
      <c r="R29" s="31"/>
      <c r="S29" s="31"/>
      <c r="T29" s="31"/>
      <c r="U29" s="31"/>
      <c r="V29" s="31"/>
      <c r="W29" s="33"/>
      <c r="X29" s="8" t="s">
        <v>73</v>
      </c>
    </row>
    <row r="30" spans="1:24" ht="21" customHeight="1" x14ac:dyDescent="0.6">
      <c r="A30" s="31"/>
      <c r="B30" s="31"/>
      <c r="C30" s="31"/>
      <c r="D30" s="12"/>
      <c r="E30" s="31"/>
      <c r="F30" s="31"/>
      <c r="G30" s="46"/>
      <c r="H30" s="33"/>
      <c r="I30" s="31"/>
      <c r="J30" s="31"/>
      <c r="K30" s="31"/>
      <c r="L30" s="31"/>
      <c r="M30" s="31"/>
      <c r="N30" s="31"/>
      <c r="O30" s="31"/>
      <c r="P30" s="31"/>
      <c r="Q30" s="31"/>
      <c r="R30" s="31"/>
      <c r="S30" s="31"/>
      <c r="T30" s="31"/>
      <c r="U30" s="31"/>
      <c r="V30" s="31"/>
      <c r="W30" s="33"/>
      <c r="X30" s="8" t="s">
        <v>74</v>
      </c>
    </row>
    <row r="31" spans="1:24" x14ac:dyDescent="0.6">
      <c r="A31" s="32"/>
      <c r="B31" s="32"/>
      <c r="C31" s="32"/>
      <c r="D31" s="7"/>
      <c r="E31" s="32"/>
      <c r="F31" s="32"/>
      <c r="G31" s="47"/>
      <c r="H31" s="34"/>
      <c r="I31" s="32"/>
      <c r="J31" s="32"/>
      <c r="K31" s="32"/>
      <c r="L31" s="32"/>
      <c r="M31" s="32"/>
      <c r="N31" s="32"/>
      <c r="O31" s="32"/>
      <c r="P31" s="32"/>
      <c r="Q31" s="32"/>
      <c r="R31" s="32"/>
      <c r="S31" s="32"/>
      <c r="T31" s="32"/>
      <c r="U31" s="32"/>
      <c r="V31" s="32"/>
      <c r="W31" s="34"/>
      <c r="X31" s="9" t="s">
        <v>75</v>
      </c>
    </row>
    <row r="32" spans="1:24" ht="43.5" x14ac:dyDescent="0.6">
      <c r="A32" s="31">
        <v>6</v>
      </c>
      <c r="B32" s="31" t="s">
        <v>76</v>
      </c>
      <c r="C32" s="31" t="s">
        <v>77</v>
      </c>
      <c r="D32" s="12" t="s">
        <v>78</v>
      </c>
      <c r="E32" s="31" t="s">
        <v>44</v>
      </c>
      <c r="F32" s="31" t="s">
        <v>36</v>
      </c>
      <c r="G32" s="45" t="s">
        <v>35</v>
      </c>
      <c r="H32" s="33" t="s">
        <v>36</v>
      </c>
      <c r="I32" s="31" t="s">
        <v>35</v>
      </c>
      <c r="J32" s="31" t="s">
        <v>35</v>
      </c>
      <c r="K32" s="31" t="s">
        <v>36</v>
      </c>
      <c r="L32" s="31" t="s">
        <v>36</v>
      </c>
      <c r="M32" s="31" t="s">
        <v>35</v>
      </c>
      <c r="N32" s="31" t="s">
        <v>79</v>
      </c>
      <c r="O32" s="31" t="s">
        <v>36</v>
      </c>
      <c r="P32" s="31" t="s">
        <v>36</v>
      </c>
      <c r="Q32" s="31" t="s">
        <v>36</v>
      </c>
      <c r="R32" s="31" t="s">
        <v>36</v>
      </c>
      <c r="S32" s="31" t="s">
        <v>36</v>
      </c>
      <c r="T32" s="31" t="s">
        <v>35</v>
      </c>
      <c r="U32" s="31" t="s">
        <v>35</v>
      </c>
      <c r="V32" s="31" t="s">
        <v>35</v>
      </c>
      <c r="W32" s="33" t="s">
        <v>35</v>
      </c>
      <c r="X32" s="7" t="s">
        <v>80</v>
      </c>
    </row>
    <row r="33" spans="1:24" x14ac:dyDescent="0.6">
      <c r="A33" s="31"/>
      <c r="B33" s="31"/>
      <c r="C33" s="31"/>
      <c r="D33" s="12" t="s">
        <v>81</v>
      </c>
      <c r="E33" s="31"/>
      <c r="F33" s="31"/>
      <c r="G33" s="46"/>
      <c r="H33" s="33"/>
      <c r="I33" s="31"/>
      <c r="J33" s="31"/>
      <c r="K33" s="31"/>
      <c r="L33" s="31"/>
      <c r="M33" s="31"/>
      <c r="N33" s="31"/>
      <c r="O33" s="31"/>
      <c r="P33" s="31"/>
      <c r="Q33" s="31"/>
      <c r="R33" s="31"/>
      <c r="S33" s="31"/>
      <c r="T33" s="31"/>
      <c r="U33" s="31"/>
      <c r="V33" s="31"/>
      <c r="W33" s="33"/>
      <c r="X33" s="8" t="s">
        <v>82</v>
      </c>
    </row>
    <row r="34" spans="1:24" ht="43.5" x14ac:dyDescent="0.6">
      <c r="A34" s="31"/>
      <c r="B34" s="31"/>
      <c r="C34" s="31"/>
      <c r="D34" s="12"/>
      <c r="E34" s="31"/>
      <c r="F34" s="31"/>
      <c r="G34" s="46"/>
      <c r="H34" s="33"/>
      <c r="I34" s="31"/>
      <c r="J34" s="31"/>
      <c r="K34" s="31"/>
      <c r="L34" s="31"/>
      <c r="M34" s="31"/>
      <c r="N34" s="31"/>
      <c r="O34" s="31"/>
      <c r="P34" s="31"/>
      <c r="Q34" s="31"/>
      <c r="R34" s="31"/>
      <c r="S34" s="31"/>
      <c r="T34" s="31"/>
      <c r="U34" s="31"/>
      <c r="V34" s="31"/>
      <c r="W34" s="33"/>
      <c r="X34" s="8" t="s">
        <v>83</v>
      </c>
    </row>
    <row r="35" spans="1:24" x14ac:dyDescent="0.6">
      <c r="A35" s="31"/>
      <c r="B35" s="31"/>
      <c r="C35" s="31"/>
      <c r="D35" s="12"/>
      <c r="E35" s="31"/>
      <c r="F35" s="31"/>
      <c r="G35" s="46"/>
      <c r="H35" s="33"/>
      <c r="I35" s="31"/>
      <c r="J35" s="31"/>
      <c r="K35" s="31"/>
      <c r="L35" s="31"/>
      <c r="M35" s="31"/>
      <c r="N35" s="31"/>
      <c r="O35" s="31"/>
      <c r="P35" s="31"/>
      <c r="Q35" s="31"/>
      <c r="R35" s="31"/>
      <c r="S35" s="31"/>
      <c r="T35" s="31"/>
      <c r="U35" s="31"/>
      <c r="V35" s="31"/>
      <c r="W35" s="33"/>
      <c r="X35" s="8" t="s">
        <v>84</v>
      </c>
    </row>
    <row r="36" spans="1:24" ht="43.5" x14ac:dyDescent="0.6">
      <c r="A36" s="32"/>
      <c r="B36" s="32"/>
      <c r="C36" s="32"/>
      <c r="D36" s="7"/>
      <c r="E36" s="32"/>
      <c r="F36" s="32"/>
      <c r="G36" s="47"/>
      <c r="H36" s="34"/>
      <c r="I36" s="32"/>
      <c r="J36" s="32"/>
      <c r="K36" s="32"/>
      <c r="L36" s="32"/>
      <c r="M36" s="32"/>
      <c r="N36" s="32"/>
      <c r="O36" s="32"/>
      <c r="P36" s="32"/>
      <c r="Q36" s="32"/>
      <c r="R36" s="32"/>
      <c r="S36" s="32"/>
      <c r="T36" s="32"/>
      <c r="U36" s="32"/>
      <c r="V36" s="32"/>
      <c r="W36" s="34"/>
      <c r="X36" s="9" t="s">
        <v>85</v>
      </c>
    </row>
    <row r="37" spans="1:24" x14ac:dyDescent="0.6">
      <c r="A37" s="31">
        <v>7</v>
      </c>
      <c r="B37" s="31" t="s">
        <v>86</v>
      </c>
      <c r="C37" s="31" t="s">
        <v>87</v>
      </c>
      <c r="D37" s="12" t="s">
        <v>43</v>
      </c>
      <c r="E37" s="31" t="s">
        <v>44</v>
      </c>
      <c r="F37" s="31" t="s">
        <v>36</v>
      </c>
      <c r="G37" s="45" t="s">
        <v>35</v>
      </c>
      <c r="H37" s="33" t="s">
        <v>36</v>
      </c>
      <c r="I37" s="31" t="s">
        <v>46</v>
      </c>
      <c r="J37" s="31" t="s">
        <v>35</v>
      </c>
      <c r="K37" s="31" t="s">
        <v>36</v>
      </c>
      <c r="L37" s="31" t="s">
        <v>36</v>
      </c>
      <c r="M37" s="31" t="s">
        <v>35</v>
      </c>
      <c r="N37" s="31" t="s">
        <v>88</v>
      </c>
      <c r="O37" s="31" t="s">
        <v>36</v>
      </c>
      <c r="P37" s="31" t="s">
        <v>35</v>
      </c>
      <c r="Q37" s="31" t="s">
        <v>36</v>
      </c>
      <c r="R37" s="31" t="s">
        <v>35</v>
      </c>
      <c r="S37" s="31" t="s">
        <v>35</v>
      </c>
      <c r="T37" s="31" t="s">
        <v>35</v>
      </c>
      <c r="U37" s="31" t="s">
        <v>35</v>
      </c>
      <c r="V37" s="31" t="s">
        <v>35</v>
      </c>
      <c r="W37" s="33" t="s">
        <v>35</v>
      </c>
      <c r="X37" s="7" t="s">
        <v>89</v>
      </c>
    </row>
    <row r="38" spans="1:24" ht="43.5" x14ac:dyDescent="0.6">
      <c r="A38" s="31"/>
      <c r="B38" s="31"/>
      <c r="C38" s="31"/>
      <c r="D38" s="12" t="s">
        <v>33</v>
      </c>
      <c r="E38" s="31"/>
      <c r="F38" s="31"/>
      <c r="G38" s="46"/>
      <c r="H38" s="33"/>
      <c r="I38" s="31"/>
      <c r="J38" s="31"/>
      <c r="K38" s="31"/>
      <c r="L38" s="31"/>
      <c r="M38" s="31"/>
      <c r="N38" s="31"/>
      <c r="O38" s="31"/>
      <c r="P38" s="31"/>
      <c r="Q38" s="31"/>
      <c r="R38" s="31"/>
      <c r="S38" s="31"/>
      <c r="T38" s="31"/>
      <c r="U38" s="31"/>
      <c r="V38" s="31"/>
      <c r="W38" s="33"/>
      <c r="X38" s="8" t="s">
        <v>90</v>
      </c>
    </row>
    <row r="39" spans="1:24" ht="43.5" x14ac:dyDescent="0.6">
      <c r="A39" s="31"/>
      <c r="B39" s="31"/>
      <c r="C39" s="31"/>
      <c r="D39" s="12"/>
      <c r="E39" s="31"/>
      <c r="F39" s="31"/>
      <c r="G39" s="46"/>
      <c r="H39" s="33"/>
      <c r="I39" s="31"/>
      <c r="J39" s="31"/>
      <c r="K39" s="31"/>
      <c r="L39" s="31"/>
      <c r="M39" s="31"/>
      <c r="N39" s="31"/>
      <c r="O39" s="31"/>
      <c r="P39" s="31"/>
      <c r="Q39" s="31"/>
      <c r="R39" s="31"/>
      <c r="S39" s="31"/>
      <c r="T39" s="31"/>
      <c r="U39" s="31"/>
      <c r="V39" s="31"/>
      <c r="W39" s="33"/>
      <c r="X39" s="8" t="s">
        <v>91</v>
      </c>
    </row>
    <row r="40" spans="1:24" x14ac:dyDescent="0.6">
      <c r="A40" s="31"/>
      <c r="B40" s="31"/>
      <c r="C40" s="31"/>
      <c r="D40" s="12"/>
      <c r="E40" s="31"/>
      <c r="F40" s="31"/>
      <c r="G40" s="46"/>
      <c r="H40" s="33"/>
      <c r="I40" s="31"/>
      <c r="J40" s="31"/>
      <c r="K40" s="31"/>
      <c r="L40" s="31"/>
      <c r="M40" s="31"/>
      <c r="N40" s="31"/>
      <c r="O40" s="31"/>
      <c r="P40" s="31"/>
      <c r="Q40" s="31"/>
      <c r="R40" s="31"/>
      <c r="S40" s="31"/>
      <c r="T40" s="31"/>
      <c r="U40" s="31"/>
      <c r="V40" s="31"/>
      <c r="W40" s="33"/>
      <c r="X40" s="8" t="s">
        <v>92</v>
      </c>
    </row>
    <row r="41" spans="1:24" ht="43.5" x14ac:dyDescent="0.6">
      <c r="A41" s="32"/>
      <c r="B41" s="32"/>
      <c r="C41" s="32"/>
      <c r="D41" s="7"/>
      <c r="E41" s="32"/>
      <c r="F41" s="32"/>
      <c r="G41" s="47"/>
      <c r="H41" s="34"/>
      <c r="I41" s="32"/>
      <c r="J41" s="32"/>
      <c r="K41" s="32"/>
      <c r="L41" s="32"/>
      <c r="M41" s="32"/>
      <c r="N41" s="32"/>
      <c r="O41" s="32"/>
      <c r="P41" s="32"/>
      <c r="Q41" s="32"/>
      <c r="R41" s="32"/>
      <c r="S41" s="32"/>
      <c r="T41" s="32"/>
      <c r="U41" s="32"/>
      <c r="V41" s="32"/>
      <c r="W41" s="34"/>
      <c r="X41" s="9" t="s">
        <v>93</v>
      </c>
    </row>
    <row r="42" spans="1:24" ht="43.5" x14ac:dyDescent="0.6">
      <c r="A42" s="31">
        <v>8</v>
      </c>
      <c r="B42" s="31" t="s">
        <v>94</v>
      </c>
      <c r="C42" s="31" t="s">
        <v>95</v>
      </c>
      <c r="D42" s="12" t="s">
        <v>43</v>
      </c>
      <c r="E42" s="31" t="s">
        <v>44</v>
      </c>
      <c r="F42" s="31" t="s">
        <v>36</v>
      </c>
      <c r="G42" s="45" t="s">
        <v>35</v>
      </c>
      <c r="H42" s="33" t="s">
        <v>36</v>
      </c>
      <c r="I42" s="31" t="s">
        <v>35</v>
      </c>
      <c r="J42" s="31" t="s">
        <v>35</v>
      </c>
      <c r="K42" s="31" t="s">
        <v>36</v>
      </c>
      <c r="L42" s="31" t="s">
        <v>35</v>
      </c>
      <c r="M42" s="31" t="s">
        <v>36</v>
      </c>
      <c r="N42" s="31" t="s">
        <v>96</v>
      </c>
      <c r="O42" s="31" t="s">
        <v>36</v>
      </c>
      <c r="P42" s="31" t="s">
        <v>36</v>
      </c>
      <c r="Q42" s="31" t="s">
        <v>36</v>
      </c>
      <c r="R42" s="31" t="s">
        <v>35</v>
      </c>
      <c r="S42" s="31" t="s">
        <v>36</v>
      </c>
      <c r="T42" s="31" t="s">
        <v>36</v>
      </c>
      <c r="U42" s="31" t="s">
        <v>35</v>
      </c>
      <c r="V42" s="31" t="s">
        <v>36</v>
      </c>
      <c r="W42" s="33" t="s">
        <v>35</v>
      </c>
      <c r="X42" s="7" t="s">
        <v>97</v>
      </c>
    </row>
    <row r="43" spans="1:24" ht="28.5" customHeight="1" x14ac:dyDescent="0.6">
      <c r="A43" s="31"/>
      <c r="B43" s="31"/>
      <c r="C43" s="31"/>
      <c r="D43" s="12"/>
      <c r="E43" s="31"/>
      <c r="F43" s="31"/>
      <c r="G43" s="46"/>
      <c r="H43" s="33"/>
      <c r="I43" s="31"/>
      <c r="J43" s="31"/>
      <c r="K43" s="31"/>
      <c r="L43" s="31"/>
      <c r="M43" s="31"/>
      <c r="N43" s="31"/>
      <c r="O43" s="31"/>
      <c r="P43" s="31"/>
      <c r="Q43" s="31"/>
      <c r="R43" s="31"/>
      <c r="S43" s="31"/>
      <c r="T43" s="31"/>
      <c r="U43" s="31"/>
      <c r="V43" s="31"/>
      <c r="W43" s="33"/>
      <c r="X43" s="8" t="s">
        <v>98</v>
      </c>
    </row>
    <row r="44" spans="1:24" ht="27" customHeight="1" x14ac:dyDescent="0.6">
      <c r="A44" s="31"/>
      <c r="B44" s="31"/>
      <c r="C44" s="31"/>
      <c r="D44" s="12"/>
      <c r="E44" s="31"/>
      <c r="F44" s="31"/>
      <c r="G44" s="46"/>
      <c r="H44" s="33"/>
      <c r="I44" s="31"/>
      <c r="J44" s="31"/>
      <c r="K44" s="31"/>
      <c r="L44" s="31"/>
      <c r="M44" s="31"/>
      <c r="N44" s="31"/>
      <c r="O44" s="31"/>
      <c r="P44" s="31"/>
      <c r="Q44" s="31"/>
      <c r="R44" s="31"/>
      <c r="S44" s="31"/>
      <c r="T44" s="31"/>
      <c r="U44" s="31"/>
      <c r="V44" s="31"/>
      <c r="W44" s="33"/>
      <c r="X44" s="8" t="s">
        <v>99</v>
      </c>
    </row>
    <row r="45" spans="1:24" x14ac:dyDescent="0.6">
      <c r="A45" s="31"/>
      <c r="B45" s="31"/>
      <c r="C45" s="31"/>
      <c r="D45" s="12"/>
      <c r="E45" s="31"/>
      <c r="F45" s="31"/>
      <c r="G45" s="46"/>
      <c r="H45" s="33"/>
      <c r="I45" s="31"/>
      <c r="J45" s="31"/>
      <c r="K45" s="31"/>
      <c r="L45" s="31"/>
      <c r="M45" s="31"/>
      <c r="N45" s="31"/>
      <c r="O45" s="31"/>
      <c r="P45" s="31"/>
      <c r="Q45" s="31"/>
      <c r="R45" s="31"/>
      <c r="S45" s="31"/>
      <c r="T45" s="31"/>
      <c r="U45" s="31"/>
      <c r="V45" s="31"/>
      <c r="W45" s="33"/>
      <c r="X45" s="8" t="s">
        <v>100</v>
      </c>
    </row>
    <row r="46" spans="1:24" ht="43.5" x14ac:dyDescent="0.6">
      <c r="A46" s="32"/>
      <c r="B46" s="32"/>
      <c r="C46" s="32"/>
      <c r="D46" s="7"/>
      <c r="E46" s="32"/>
      <c r="F46" s="32"/>
      <c r="G46" s="47"/>
      <c r="H46" s="34"/>
      <c r="I46" s="32"/>
      <c r="J46" s="32"/>
      <c r="K46" s="32"/>
      <c r="L46" s="32"/>
      <c r="M46" s="32"/>
      <c r="N46" s="32"/>
      <c r="O46" s="32"/>
      <c r="P46" s="32"/>
      <c r="Q46" s="32"/>
      <c r="R46" s="32"/>
      <c r="S46" s="32"/>
      <c r="T46" s="32"/>
      <c r="U46" s="32"/>
      <c r="V46" s="32"/>
      <c r="W46" s="34"/>
      <c r="X46" s="9" t="s">
        <v>101</v>
      </c>
    </row>
    <row r="47" spans="1:24" x14ac:dyDescent="0.6">
      <c r="A47" s="31">
        <v>9</v>
      </c>
      <c r="B47" s="31" t="s">
        <v>102</v>
      </c>
      <c r="C47" s="31" t="s">
        <v>103</v>
      </c>
      <c r="D47" s="12" t="s">
        <v>33</v>
      </c>
      <c r="E47" s="31" t="s">
        <v>44</v>
      </c>
      <c r="F47" s="31" t="s">
        <v>36</v>
      </c>
      <c r="G47" s="45" t="s">
        <v>36</v>
      </c>
      <c r="H47" s="33" t="s">
        <v>36</v>
      </c>
      <c r="I47" s="31" t="s">
        <v>36</v>
      </c>
      <c r="J47" s="31" t="s">
        <v>36</v>
      </c>
      <c r="K47" s="31" t="s">
        <v>36</v>
      </c>
      <c r="L47" s="31" t="s">
        <v>35</v>
      </c>
      <c r="M47" s="31" t="s">
        <v>36</v>
      </c>
      <c r="N47" s="31" t="s">
        <v>104</v>
      </c>
      <c r="O47" s="31" t="s">
        <v>36</v>
      </c>
      <c r="P47" s="31" t="s">
        <v>36</v>
      </c>
      <c r="Q47" s="31" t="s">
        <v>36</v>
      </c>
      <c r="R47" s="31" t="s">
        <v>36</v>
      </c>
      <c r="S47" s="31" t="s">
        <v>36</v>
      </c>
      <c r="T47" s="31" t="s">
        <v>35</v>
      </c>
      <c r="U47" s="31" t="s">
        <v>46</v>
      </c>
      <c r="V47" s="31" t="s">
        <v>36</v>
      </c>
      <c r="W47" s="33" t="s">
        <v>36</v>
      </c>
      <c r="X47" s="7" t="s">
        <v>105</v>
      </c>
    </row>
    <row r="48" spans="1:24" x14ac:dyDescent="0.6">
      <c r="A48" s="31"/>
      <c r="B48" s="31"/>
      <c r="C48" s="31"/>
      <c r="D48" s="12"/>
      <c r="E48" s="31"/>
      <c r="F48" s="31"/>
      <c r="G48" s="46"/>
      <c r="H48" s="33"/>
      <c r="I48" s="31"/>
      <c r="J48" s="31"/>
      <c r="K48" s="31"/>
      <c r="L48" s="31"/>
      <c r="M48" s="31"/>
      <c r="N48" s="31"/>
      <c r="O48" s="31"/>
      <c r="P48" s="31"/>
      <c r="Q48" s="31"/>
      <c r="R48" s="31"/>
      <c r="S48" s="31"/>
      <c r="T48" s="31"/>
      <c r="U48" s="31"/>
      <c r="V48" s="31"/>
      <c r="W48" s="33"/>
      <c r="X48" s="8" t="s">
        <v>106</v>
      </c>
    </row>
    <row r="49" spans="1:24" x14ac:dyDescent="0.6">
      <c r="A49" s="31"/>
      <c r="B49" s="31"/>
      <c r="C49" s="31"/>
      <c r="D49" s="12"/>
      <c r="E49" s="31"/>
      <c r="F49" s="31"/>
      <c r="G49" s="46"/>
      <c r="H49" s="33"/>
      <c r="I49" s="31"/>
      <c r="J49" s="31"/>
      <c r="K49" s="31"/>
      <c r="L49" s="31"/>
      <c r="M49" s="31"/>
      <c r="N49" s="31"/>
      <c r="O49" s="31"/>
      <c r="P49" s="31"/>
      <c r="Q49" s="31"/>
      <c r="R49" s="31"/>
      <c r="S49" s="31"/>
      <c r="T49" s="31"/>
      <c r="U49" s="31"/>
      <c r="V49" s="31"/>
      <c r="W49" s="33"/>
      <c r="X49" s="8" t="s">
        <v>107</v>
      </c>
    </row>
    <row r="50" spans="1:24" x14ac:dyDescent="0.6">
      <c r="A50" s="31"/>
      <c r="B50" s="31"/>
      <c r="C50" s="31"/>
      <c r="D50" s="12"/>
      <c r="E50" s="31"/>
      <c r="F50" s="31"/>
      <c r="G50" s="46"/>
      <c r="H50" s="33"/>
      <c r="I50" s="31"/>
      <c r="J50" s="31"/>
      <c r="K50" s="31"/>
      <c r="L50" s="31"/>
      <c r="M50" s="31"/>
      <c r="N50" s="31"/>
      <c r="O50" s="31"/>
      <c r="P50" s="31"/>
      <c r="Q50" s="31"/>
      <c r="R50" s="31"/>
      <c r="S50" s="31"/>
      <c r="T50" s="31"/>
      <c r="U50" s="31"/>
      <c r="V50" s="31"/>
      <c r="W50" s="33"/>
      <c r="X50" s="8"/>
    </row>
    <row r="51" spans="1:24" x14ac:dyDescent="0.6">
      <c r="A51" s="32"/>
      <c r="B51" s="32"/>
      <c r="C51" s="32"/>
      <c r="D51" s="7"/>
      <c r="E51" s="32"/>
      <c r="F51" s="32"/>
      <c r="G51" s="47"/>
      <c r="H51" s="34"/>
      <c r="I51" s="32"/>
      <c r="J51" s="32"/>
      <c r="K51" s="32"/>
      <c r="L51" s="32"/>
      <c r="M51" s="32"/>
      <c r="N51" s="32"/>
      <c r="O51" s="32"/>
      <c r="P51" s="32"/>
      <c r="Q51" s="32"/>
      <c r="R51" s="32"/>
      <c r="S51" s="32"/>
      <c r="T51" s="32"/>
      <c r="U51" s="32"/>
      <c r="V51" s="32"/>
      <c r="W51" s="34"/>
      <c r="X51" s="9"/>
    </row>
    <row r="52" spans="1:24" x14ac:dyDescent="0.6">
      <c r="A52" s="31">
        <v>10</v>
      </c>
      <c r="B52" s="31" t="s">
        <v>108</v>
      </c>
      <c r="C52" s="31" t="s">
        <v>109</v>
      </c>
      <c r="D52" s="12" t="s">
        <v>110</v>
      </c>
      <c r="E52" s="31" t="s">
        <v>44</v>
      </c>
      <c r="F52" s="31" t="s">
        <v>36</v>
      </c>
      <c r="G52" s="45" t="s">
        <v>35</v>
      </c>
      <c r="H52" s="33" t="s">
        <v>36</v>
      </c>
      <c r="I52" s="31" t="s">
        <v>46</v>
      </c>
      <c r="J52" s="31" t="s">
        <v>36</v>
      </c>
      <c r="K52" s="31" t="s">
        <v>36</v>
      </c>
      <c r="L52" s="31" t="s">
        <v>36</v>
      </c>
      <c r="M52" s="31" t="s">
        <v>36</v>
      </c>
      <c r="N52" s="31" t="s">
        <v>88</v>
      </c>
      <c r="O52" s="31" t="s">
        <v>36</v>
      </c>
      <c r="P52" s="31" t="s">
        <v>46</v>
      </c>
      <c r="Q52" s="31" t="s">
        <v>36</v>
      </c>
      <c r="R52" s="31" t="s">
        <v>36</v>
      </c>
      <c r="S52" s="31" t="s">
        <v>36</v>
      </c>
      <c r="T52" s="31" t="s">
        <v>46</v>
      </c>
      <c r="U52" s="31" t="s">
        <v>35</v>
      </c>
      <c r="V52" s="31" t="s">
        <v>35</v>
      </c>
      <c r="W52" s="33" t="s">
        <v>35</v>
      </c>
      <c r="X52" s="7" t="s">
        <v>111</v>
      </c>
    </row>
    <row r="53" spans="1:24" ht="43.5" x14ac:dyDescent="0.6">
      <c r="A53" s="31"/>
      <c r="B53" s="31"/>
      <c r="C53" s="31"/>
      <c r="D53" s="12" t="s">
        <v>33</v>
      </c>
      <c r="E53" s="31"/>
      <c r="F53" s="31"/>
      <c r="G53" s="46"/>
      <c r="H53" s="33"/>
      <c r="I53" s="31"/>
      <c r="J53" s="31"/>
      <c r="K53" s="31"/>
      <c r="L53" s="31"/>
      <c r="M53" s="31"/>
      <c r="N53" s="31"/>
      <c r="O53" s="31"/>
      <c r="P53" s="31"/>
      <c r="Q53" s="31"/>
      <c r="R53" s="31"/>
      <c r="S53" s="31"/>
      <c r="T53" s="31"/>
      <c r="U53" s="31"/>
      <c r="V53" s="31"/>
      <c r="W53" s="33"/>
      <c r="X53" s="8" t="s">
        <v>112</v>
      </c>
    </row>
    <row r="54" spans="1:24" x14ac:dyDescent="0.6">
      <c r="A54" s="31"/>
      <c r="B54" s="31"/>
      <c r="C54" s="31"/>
      <c r="D54" s="12"/>
      <c r="E54" s="31"/>
      <c r="F54" s="31"/>
      <c r="G54" s="46"/>
      <c r="H54" s="33"/>
      <c r="I54" s="31"/>
      <c r="J54" s="31"/>
      <c r="K54" s="31"/>
      <c r="L54" s="31"/>
      <c r="M54" s="31"/>
      <c r="N54" s="31"/>
      <c r="O54" s="31"/>
      <c r="P54" s="31"/>
      <c r="Q54" s="31"/>
      <c r="R54" s="31"/>
      <c r="S54" s="31"/>
      <c r="T54" s="31"/>
      <c r="U54" s="31"/>
      <c r="V54" s="31"/>
      <c r="W54" s="33"/>
      <c r="X54" s="8" t="s">
        <v>113</v>
      </c>
    </row>
    <row r="55" spans="1:24" ht="43.5" x14ac:dyDescent="0.6">
      <c r="A55" s="31"/>
      <c r="B55" s="31"/>
      <c r="C55" s="31"/>
      <c r="D55" s="12"/>
      <c r="E55" s="31"/>
      <c r="F55" s="31"/>
      <c r="G55" s="46"/>
      <c r="H55" s="33"/>
      <c r="I55" s="31"/>
      <c r="J55" s="31"/>
      <c r="K55" s="31"/>
      <c r="L55" s="31"/>
      <c r="M55" s="31"/>
      <c r="N55" s="31"/>
      <c r="O55" s="31"/>
      <c r="P55" s="31"/>
      <c r="Q55" s="31"/>
      <c r="R55" s="31"/>
      <c r="S55" s="31"/>
      <c r="T55" s="31"/>
      <c r="U55" s="31"/>
      <c r="V55" s="31"/>
      <c r="W55" s="33"/>
      <c r="X55" s="8" t="s">
        <v>114</v>
      </c>
    </row>
    <row r="56" spans="1:24" ht="43.5" x14ac:dyDescent="0.6">
      <c r="A56" s="32"/>
      <c r="B56" s="32"/>
      <c r="C56" s="32"/>
      <c r="D56" s="7"/>
      <c r="E56" s="32"/>
      <c r="F56" s="32"/>
      <c r="G56" s="47"/>
      <c r="H56" s="34"/>
      <c r="I56" s="32"/>
      <c r="J56" s="32"/>
      <c r="K56" s="32"/>
      <c r="L56" s="32"/>
      <c r="M56" s="32"/>
      <c r="N56" s="32"/>
      <c r="O56" s="32"/>
      <c r="P56" s="32"/>
      <c r="Q56" s="32"/>
      <c r="R56" s="32"/>
      <c r="S56" s="32"/>
      <c r="T56" s="32"/>
      <c r="U56" s="32"/>
      <c r="V56" s="32"/>
      <c r="W56" s="34"/>
      <c r="X56" s="9" t="s">
        <v>115</v>
      </c>
    </row>
    <row r="57" spans="1:24" ht="27" customHeight="1" x14ac:dyDescent="0.6">
      <c r="A57" s="31">
        <v>11</v>
      </c>
      <c r="B57" s="31" t="s">
        <v>116</v>
      </c>
      <c r="C57" s="31" t="s">
        <v>117</v>
      </c>
      <c r="D57" s="12" t="s">
        <v>43</v>
      </c>
      <c r="E57" s="31" t="s">
        <v>44</v>
      </c>
      <c r="F57" s="31" t="s">
        <v>36</v>
      </c>
      <c r="G57" s="45" t="s">
        <v>35</v>
      </c>
      <c r="H57" s="33" t="s">
        <v>36</v>
      </c>
      <c r="I57" s="12" t="s">
        <v>35</v>
      </c>
      <c r="J57" s="12" t="s">
        <v>35</v>
      </c>
      <c r="K57" s="12" t="s">
        <v>35</v>
      </c>
      <c r="L57" s="12" t="s">
        <v>36</v>
      </c>
      <c r="M57" s="12" t="s">
        <v>36</v>
      </c>
      <c r="N57" s="12" t="s">
        <v>79</v>
      </c>
      <c r="O57" s="12" t="s">
        <v>36</v>
      </c>
      <c r="P57" s="12" t="s">
        <v>36</v>
      </c>
      <c r="Q57" s="12" t="s">
        <v>36</v>
      </c>
      <c r="R57" s="12" t="s">
        <v>36</v>
      </c>
      <c r="S57" s="12" t="s">
        <v>36</v>
      </c>
      <c r="T57" s="12" t="s">
        <v>36</v>
      </c>
      <c r="U57" s="12" t="s">
        <v>35</v>
      </c>
      <c r="V57" s="12" t="s">
        <v>35</v>
      </c>
      <c r="W57" s="21" t="s">
        <v>35</v>
      </c>
      <c r="X57" s="7" t="s">
        <v>118</v>
      </c>
    </row>
    <row r="58" spans="1:24" ht="27" customHeight="1" x14ac:dyDescent="0.6">
      <c r="A58" s="31"/>
      <c r="B58" s="31"/>
      <c r="C58" s="31"/>
      <c r="D58" s="12" t="s">
        <v>33</v>
      </c>
      <c r="E58" s="31"/>
      <c r="F58" s="31"/>
      <c r="G58" s="46"/>
      <c r="H58" s="33"/>
      <c r="I58" s="12"/>
      <c r="J58" s="12"/>
      <c r="K58" s="12"/>
      <c r="L58" s="12"/>
      <c r="M58" s="12"/>
      <c r="N58" s="12"/>
      <c r="O58" s="12"/>
      <c r="P58" s="12"/>
      <c r="Q58" s="12"/>
      <c r="R58" s="12"/>
      <c r="S58" s="12"/>
      <c r="T58" s="12"/>
      <c r="U58" s="12"/>
      <c r="V58" s="12"/>
      <c r="W58" s="21"/>
      <c r="X58" s="8" t="s">
        <v>119</v>
      </c>
    </row>
    <row r="59" spans="1:24" ht="43.5" x14ac:dyDescent="0.6">
      <c r="A59" s="31"/>
      <c r="B59" s="31"/>
      <c r="C59" s="31"/>
      <c r="D59" s="12"/>
      <c r="E59" s="31"/>
      <c r="F59" s="31"/>
      <c r="G59" s="46"/>
      <c r="H59" s="33"/>
      <c r="I59" s="12"/>
      <c r="J59" s="12"/>
      <c r="K59" s="12"/>
      <c r="L59" s="12"/>
      <c r="M59" s="12"/>
      <c r="N59" s="12"/>
      <c r="O59" s="12"/>
      <c r="P59" s="12"/>
      <c r="Q59" s="12"/>
      <c r="R59" s="12"/>
      <c r="S59" s="12"/>
      <c r="T59" s="12"/>
      <c r="U59" s="12"/>
      <c r="V59" s="12"/>
      <c r="W59" s="21"/>
      <c r="X59" s="8" t="s">
        <v>120</v>
      </c>
    </row>
    <row r="60" spans="1:24" ht="21" customHeight="1" x14ac:dyDescent="0.6">
      <c r="A60" s="31"/>
      <c r="B60" s="31"/>
      <c r="C60" s="31"/>
      <c r="D60" s="12"/>
      <c r="E60" s="31"/>
      <c r="F60" s="31"/>
      <c r="G60" s="46"/>
      <c r="H60" s="33"/>
      <c r="I60" s="12"/>
      <c r="J60" s="12"/>
      <c r="K60" s="12"/>
      <c r="L60" s="12"/>
      <c r="M60" s="12"/>
      <c r="N60" s="12"/>
      <c r="O60" s="12"/>
      <c r="P60" s="12"/>
      <c r="Q60" s="12"/>
      <c r="R60" s="12"/>
      <c r="S60" s="12"/>
      <c r="T60" s="12"/>
      <c r="U60" s="12"/>
      <c r="V60" s="12"/>
      <c r="W60" s="21"/>
      <c r="X60" s="8" t="s">
        <v>121</v>
      </c>
    </row>
    <row r="61" spans="1:24" x14ac:dyDescent="0.6">
      <c r="A61" s="32"/>
      <c r="B61" s="32"/>
      <c r="C61" s="32"/>
      <c r="D61" s="7"/>
      <c r="E61" s="32"/>
      <c r="F61" s="32"/>
      <c r="G61" s="47"/>
      <c r="H61" s="34"/>
      <c r="I61" s="7"/>
      <c r="J61" s="7"/>
      <c r="K61" s="7"/>
      <c r="L61" s="7"/>
      <c r="M61" s="7"/>
      <c r="N61" s="7"/>
      <c r="O61" s="7"/>
      <c r="P61" s="7"/>
      <c r="Q61" s="7"/>
      <c r="R61" s="7"/>
      <c r="S61" s="7"/>
      <c r="T61" s="7"/>
      <c r="U61" s="7"/>
      <c r="V61" s="7"/>
      <c r="W61" s="22"/>
      <c r="X61" s="9" t="s">
        <v>122</v>
      </c>
    </row>
    <row r="62" spans="1:24" ht="43.5" x14ac:dyDescent="0.6">
      <c r="A62" s="31">
        <v>12</v>
      </c>
      <c r="B62" s="31" t="s">
        <v>123</v>
      </c>
      <c r="C62" s="31" t="s">
        <v>124</v>
      </c>
      <c r="D62" s="12" t="s">
        <v>43</v>
      </c>
      <c r="E62" s="31" t="s">
        <v>125</v>
      </c>
      <c r="F62" s="31" t="s">
        <v>35</v>
      </c>
      <c r="G62" s="45" t="s">
        <v>35</v>
      </c>
      <c r="H62" s="33" t="s">
        <v>36</v>
      </c>
      <c r="I62" s="31" t="s">
        <v>35</v>
      </c>
      <c r="J62" s="31" t="s">
        <v>35</v>
      </c>
      <c r="K62" s="31" t="s">
        <v>36</v>
      </c>
      <c r="L62" s="31" t="s">
        <v>35</v>
      </c>
      <c r="M62" s="31" t="s">
        <v>35</v>
      </c>
      <c r="N62" s="31" t="s">
        <v>126</v>
      </c>
      <c r="O62" s="31" t="s">
        <v>35</v>
      </c>
      <c r="P62" s="31" t="s">
        <v>35</v>
      </c>
      <c r="Q62" s="31" t="s">
        <v>36</v>
      </c>
      <c r="R62" s="31" t="s">
        <v>46</v>
      </c>
      <c r="S62" s="31" t="s">
        <v>35</v>
      </c>
      <c r="T62" s="31" t="s">
        <v>35</v>
      </c>
      <c r="U62" s="31" t="s">
        <v>35</v>
      </c>
      <c r="V62" s="31" t="s">
        <v>36</v>
      </c>
      <c r="W62" s="33" t="s">
        <v>35</v>
      </c>
      <c r="X62" s="7" t="s">
        <v>127</v>
      </c>
    </row>
    <row r="63" spans="1:24" x14ac:dyDescent="0.6">
      <c r="A63" s="31"/>
      <c r="B63" s="31"/>
      <c r="C63" s="31"/>
      <c r="D63" s="12"/>
      <c r="E63" s="31"/>
      <c r="F63" s="31"/>
      <c r="G63" s="46"/>
      <c r="H63" s="33"/>
      <c r="I63" s="31"/>
      <c r="J63" s="31"/>
      <c r="K63" s="31"/>
      <c r="L63" s="31"/>
      <c r="M63" s="31"/>
      <c r="N63" s="31"/>
      <c r="O63" s="31"/>
      <c r="P63" s="31"/>
      <c r="Q63" s="31"/>
      <c r="R63" s="31"/>
      <c r="S63" s="31"/>
      <c r="T63" s="31"/>
      <c r="U63" s="31"/>
      <c r="V63" s="31"/>
      <c r="W63" s="33"/>
      <c r="X63" s="8" t="s">
        <v>128</v>
      </c>
    </row>
    <row r="64" spans="1:24" x14ac:dyDescent="0.6">
      <c r="A64" s="31"/>
      <c r="B64" s="31"/>
      <c r="C64" s="31"/>
      <c r="D64" s="12"/>
      <c r="E64" s="31"/>
      <c r="F64" s="31"/>
      <c r="G64" s="46"/>
      <c r="H64" s="33"/>
      <c r="I64" s="31"/>
      <c r="J64" s="31"/>
      <c r="K64" s="31"/>
      <c r="L64" s="31"/>
      <c r="M64" s="31"/>
      <c r="N64" s="31"/>
      <c r="O64" s="31"/>
      <c r="P64" s="31"/>
      <c r="Q64" s="31"/>
      <c r="R64" s="31"/>
      <c r="S64" s="31"/>
      <c r="T64" s="31"/>
      <c r="U64" s="31"/>
      <c r="V64" s="31"/>
      <c r="W64" s="33"/>
      <c r="X64" s="8" t="s">
        <v>129</v>
      </c>
    </row>
    <row r="65" spans="1:24" x14ac:dyDescent="0.6">
      <c r="A65" s="31"/>
      <c r="B65" s="31"/>
      <c r="C65" s="31"/>
      <c r="D65" s="12"/>
      <c r="E65" s="31"/>
      <c r="F65" s="31"/>
      <c r="G65" s="46"/>
      <c r="H65" s="33"/>
      <c r="I65" s="31"/>
      <c r="J65" s="31"/>
      <c r="K65" s="31"/>
      <c r="L65" s="31"/>
      <c r="M65" s="31"/>
      <c r="N65" s="31"/>
      <c r="O65" s="31"/>
      <c r="P65" s="31"/>
      <c r="Q65" s="31"/>
      <c r="R65" s="31"/>
      <c r="S65" s="31"/>
      <c r="T65" s="31"/>
      <c r="U65" s="31"/>
      <c r="V65" s="31"/>
      <c r="W65" s="33"/>
      <c r="X65" s="8" t="s">
        <v>130</v>
      </c>
    </row>
    <row r="66" spans="1:24" x14ac:dyDescent="0.6">
      <c r="A66" s="32"/>
      <c r="B66" s="32"/>
      <c r="C66" s="32"/>
      <c r="D66" s="7"/>
      <c r="E66" s="32"/>
      <c r="F66" s="32"/>
      <c r="G66" s="47"/>
      <c r="H66" s="34"/>
      <c r="I66" s="32"/>
      <c r="J66" s="32"/>
      <c r="K66" s="32"/>
      <c r="L66" s="32"/>
      <c r="M66" s="32"/>
      <c r="N66" s="32"/>
      <c r="O66" s="32"/>
      <c r="P66" s="32"/>
      <c r="Q66" s="32"/>
      <c r="R66" s="32"/>
      <c r="S66" s="32"/>
      <c r="T66" s="32"/>
      <c r="U66" s="32"/>
      <c r="V66" s="32"/>
      <c r="W66" s="34"/>
      <c r="X66" s="9" t="s">
        <v>131</v>
      </c>
    </row>
    <row r="67" spans="1:24" x14ac:dyDescent="0.6">
      <c r="A67" s="31">
        <v>13</v>
      </c>
      <c r="B67" s="31" t="s">
        <v>132</v>
      </c>
      <c r="C67" s="31" t="s">
        <v>133</v>
      </c>
      <c r="D67" s="12" t="s">
        <v>43</v>
      </c>
      <c r="E67" s="31" t="s">
        <v>60</v>
      </c>
      <c r="F67" s="31" t="s">
        <v>35</v>
      </c>
      <c r="G67" s="45" t="s">
        <v>36</v>
      </c>
      <c r="H67" s="33" t="s">
        <v>36</v>
      </c>
      <c r="I67" s="31" t="s">
        <v>35</v>
      </c>
      <c r="J67" s="31" t="s">
        <v>35</v>
      </c>
      <c r="K67" s="31" t="s">
        <v>36</v>
      </c>
      <c r="L67" s="31" t="s">
        <v>36</v>
      </c>
      <c r="M67" s="31" t="s">
        <v>35</v>
      </c>
      <c r="N67" s="31" t="s">
        <v>61</v>
      </c>
      <c r="O67" s="31" t="s">
        <v>35</v>
      </c>
      <c r="P67" s="31" t="s">
        <v>35</v>
      </c>
      <c r="Q67" s="31" t="s">
        <v>35</v>
      </c>
      <c r="R67" s="31" t="s">
        <v>36</v>
      </c>
      <c r="S67" s="31" t="s">
        <v>35</v>
      </c>
      <c r="T67" s="31" t="s">
        <v>35</v>
      </c>
      <c r="U67" s="31" t="s">
        <v>36</v>
      </c>
      <c r="V67" s="31" t="s">
        <v>36</v>
      </c>
      <c r="W67" s="33" t="s">
        <v>36</v>
      </c>
      <c r="X67" s="7" t="s">
        <v>134</v>
      </c>
    </row>
    <row r="68" spans="1:24" x14ac:dyDescent="0.6">
      <c r="A68" s="31"/>
      <c r="B68" s="31"/>
      <c r="C68" s="31"/>
      <c r="D68" s="12"/>
      <c r="E68" s="31"/>
      <c r="F68" s="31"/>
      <c r="G68" s="46"/>
      <c r="H68" s="33"/>
      <c r="I68" s="31"/>
      <c r="J68" s="31"/>
      <c r="K68" s="31"/>
      <c r="L68" s="31"/>
      <c r="M68" s="31"/>
      <c r="N68" s="31"/>
      <c r="O68" s="31"/>
      <c r="P68" s="31"/>
      <c r="Q68" s="31"/>
      <c r="R68" s="31"/>
      <c r="S68" s="31"/>
      <c r="T68" s="31"/>
      <c r="U68" s="31"/>
      <c r="V68" s="31"/>
      <c r="W68" s="33"/>
      <c r="X68" s="8" t="s">
        <v>135</v>
      </c>
    </row>
    <row r="69" spans="1:24" x14ac:dyDescent="0.6">
      <c r="A69" s="31"/>
      <c r="B69" s="31"/>
      <c r="C69" s="31"/>
      <c r="D69" s="12"/>
      <c r="E69" s="31"/>
      <c r="F69" s="31"/>
      <c r="G69" s="46"/>
      <c r="H69" s="33"/>
      <c r="I69" s="31"/>
      <c r="J69" s="31"/>
      <c r="K69" s="31"/>
      <c r="L69" s="31"/>
      <c r="M69" s="31"/>
      <c r="N69" s="31"/>
      <c r="O69" s="31"/>
      <c r="P69" s="31"/>
      <c r="Q69" s="31"/>
      <c r="R69" s="31"/>
      <c r="S69" s="31"/>
      <c r="T69" s="31"/>
      <c r="U69" s="31"/>
      <c r="V69" s="31"/>
      <c r="W69" s="33"/>
      <c r="X69" s="8"/>
    </row>
    <row r="70" spans="1:24" x14ac:dyDescent="0.6">
      <c r="A70" s="31"/>
      <c r="B70" s="31"/>
      <c r="C70" s="31"/>
      <c r="D70" s="12"/>
      <c r="E70" s="31"/>
      <c r="F70" s="31"/>
      <c r="G70" s="46"/>
      <c r="H70" s="33"/>
      <c r="I70" s="31"/>
      <c r="J70" s="31"/>
      <c r="K70" s="31"/>
      <c r="L70" s="31"/>
      <c r="M70" s="31"/>
      <c r="N70" s="31"/>
      <c r="O70" s="31"/>
      <c r="P70" s="31"/>
      <c r="Q70" s="31"/>
      <c r="R70" s="31"/>
      <c r="S70" s="31"/>
      <c r="T70" s="31"/>
      <c r="U70" s="31"/>
      <c r="V70" s="31"/>
      <c r="W70" s="33"/>
      <c r="X70" s="8"/>
    </row>
    <row r="71" spans="1:24" x14ac:dyDescent="0.6">
      <c r="A71" s="32"/>
      <c r="B71" s="32"/>
      <c r="C71" s="32"/>
      <c r="D71" s="7"/>
      <c r="E71" s="32"/>
      <c r="F71" s="32"/>
      <c r="G71" s="47"/>
      <c r="H71" s="34"/>
      <c r="I71" s="32"/>
      <c r="J71" s="32"/>
      <c r="K71" s="32"/>
      <c r="L71" s="32"/>
      <c r="M71" s="32"/>
      <c r="N71" s="32"/>
      <c r="O71" s="32"/>
      <c r="P71" s="32"/>
      <c r="Q71" s="32"/>
      <c r="R71" s="32"/>
      <c r="S71" s="32"/>
      <c r="T71" s="32"/>
      <c r="U71" s="32"/>
      <c r="V71" s="32"/>
      <c r="W71" s="34"/>
      <c r="X71" s="9"/>
    </row>
    <row r="72" spans="1:24" ht="30" customHeight="1" x14ac:dyDescent="0.6">
      <c r="A72" s="31">
        <v>14</v>
      </c>
      <c r="B72" s="31" t="s">
        <v>136</v>
      </c>
      <c r="C72" s="31" t="s">
        <v>137</v>
      </c>
      <c r="D72" s="12" t="s">
        <v>43</v>
      </c>
      <c r="E72" s="31" t="s">
        <v>44</v>
      </c>
      <c r="F72" s="31" t="s">
        <v>35</v>
      </c>
      <c r="G72" s="45" t="s">
        <v>35</v>
      </c>
      <c r="H72" s="33" t="s">
        <v>36</v>
      </c>
      <c r="I72" s="31" t="s">
        <v>35</v>
      </c>
      <c r="J72" s="31" t="s">
        <v>35</v>
      </c>
      <c r="K72" s="31" t="s">
        <v>36</v>
      </c>
      <c r="L72" s="31" t="s">
        <v>46</v>
      </c>
      <c r="M72" s="31" t="s">
        <v>36</v>
      </c>
      <c r="N72" s="31" t="s">
        <v>61</v>
      </c>
      <c r="O72" s="31" t="s">
        <v>36</v>
      </c>
      <c r="P72" s="31" t="s">
        <v>36</v>
      </c>
      <c r="Q72" s="31" t="s">
        <v>36</v>
      </c>
      <c r="R72" s="31" t="s">
        <v>36</v>
      </c>
      <c r="S72" s="31" t="s">
        <v>36</v>
      </c>
      <c r="T72" s="31" t="s">
        <v>35</v>
      </c>
      <c r="U72" s="31" t="s">
        <v>35</v>
      </c>
      <c r="V72" s="31" t="s">
        <v>36</v>
      </c>
      <c r="W72" s="33" t="s">
        <v>46</v>
      </c>
      <c r="X72" s="7" t="s">
        <v>138</v>
      </c>
    </row>
    <row r="73" spans="1:24" ht="43.5" x14ac:dyDescent="0.6">
      <c r="A73" s="31"/>
      <c r="B73" s="31"/>
      <c r="C73" s="31"/>
      <c r="D73" s="12"/>
      <c r="E73" s="31"/>
      <c r="F73" s="31"/>
      <c r="G73" s="46"/>
      <c r="H73" s="33"/>
      <c r="I73" s="31"/>
      <c r="J73" s="31"/>
      <c r="K73" s="31"/>
      <c r="L73" s="31"/>
      <c r="M73" s="31"/>
      <c r="N73" s="31"/>
      <c r="O73" s="31"/>
      <c r="P73" s="31"/>
      <c r="Q73" s="31"/>
      <c r="R73" s="31"/>
      <c r="S73" s="31"/>
      <c r="T73" s="31"/>
      <c r="U73" s="31"/>
      <c r="V73" s="31"/>
      <c r="W73" s="33"/>
      <c r="X73" s="8" t="s">
        <v>139</v>
      </c>
    </row>
    <row r="74" spans="1:24" x14ac:dyDescent="0.6">
      <c r="A74" s="31"/>
      <c r="B74" s="31"/>
      <c r="C74" s="31"/>
      <c r="D74" s="12"/>
      <c r="E74" s="31"/>
      <c r="F74" s="31"/>
      <c r="G74" s="46"/>
      <c r="H74" s="33"/>
      <c r="I74" s="31"/>
      <c r="J74" s="31"/>
      <c r="K74" s="31"/>
      <c r="L74" s="31"/>
      <c r="M74" s="31"/>
      <c r="N74" s="31"/>
      <c r="O74" s="31"/>
      <c r="P74" s="31"/>
      <c r="Q74" s="31"/>
      <c r="R74" s="31"/>
      <c r="S74" s="31"/>
      <c r="T74" s="31"/>
      <c r="U74" s="31"/>
      <c r="V74" s="31"/>
      <c r="W74" s="33"/>
      <c r="X74" s="8" t="s">
        <v>140</v>
      </c>
    </row>
    <row r="75" spans="1:24" ht="43.5" x14ac:dyDescent="0.6">
      <c r="A75" s="31"/>
      <c r="B75" s="31"/>
      <c r="C75" s="31"/>
      <c r="D75" s="12"/>
      <c r="E75" s="31"/>
      <c r="F75" s="31"/>
      <c r="G75" s="46"/>
      <c r="H75" s="33"/>
      <c r="I75" s="31"/>
      <c r="J75" s="31"/>
      <c r="K75" s="31"/>
      <c r="L75" s="31"/>
      <c r="M75" s="31"/>
      <c r="N75" s="31"/>
      <c r="O75" s="31"/>
      <c r="P75" s="31"/>
      <c r="Q75" s="31"/>
      <c r="R75" s="31"/>
      <c r="S75" s="31"/>
      <c r="T75" s="31"/>
      <c r="U75" s="31"/>
      <c r="V75" s="31"/>
      <c r="W75" s="33"/>
      <c r="X75" s="8" t="s">
        <v>141</v>
      </c>
    </row>
    <row r="76" spans="1:24" x14ac:dyDescent="0.6">
      <c r="A76" s="32"/>
      <c r="B76" s="32"/>
      <c r="C76" s="32"/>
      <c r="D76" s="7"/>
      <c r="E76" s="32"/>
      <c r="F76" s="32"/>
      <c r="G76" s="47"/>
      <c r="H76" s="34"/>
      <c r="I76" s="32"/>
      <c r="J76" s="32"/>
      <c r="K76" s="32"/>
      <c r="L76" s="32"/>
      <c r="M76" s="32"/>
      <c r="N76" s="32"/>
      <c r="O76" s="32"/>
      <c r="P76" s="32"/>
      <c r="Q76" s="32"/>
      <c r="R76" s="32"/>
      <c r="S76" s="32"/>
      <c r="T76" s="32"/>
      <c r="U76" s="32"/>
      <c r="V76" s="32"/>
      <c r="W76" s="34"/>
      <c r="X76" s="9" t="s">
        <v>142</v>
      </c>
    </row>
    <row r="77" spans="1:24" x14ac:dyDescent="0.6">
      <c r="A77" s="33">
        <v>15</v>
      </c>
      <c r="B77" s="33" t="s">
        <v>143</v>
      </c>
      <c r="C77" s="33" t="s">
        <v>144</v>
      </c>
      <c r="D77" s="21" t="s">
        <v>43</v>
      </c>
      <c r="E77" s="33" t="s">
        <v>60</v>
      </c>
      <c r="F77" s="31" t="s">
        <v>35</v>
      </c>
      <c r="G77" s="45" t="s">
        <v>36</v>
      </c>
      <c r="H77" s="33" t="s">
        <v>36</v>
      </c>
      <c r="I77" s="31" t="s">
        <v>35</v>
      </c>
      <c r="J77" s="31" t="s">
        <v>35</v>
      </c>
      <c r="K77" s="31" t="s">
        <v>36</v>
      </c>
      <c r="L77" s="31" t="s">
        <v>36</v>
      </c>
      <c r="M77" s="31" t="s">
        <v>35</v>
      </c>
      <c r="N77" s="31" t="s">
        <v>61</v>
      </c>
      <c r="O77" s="31" t="s">
        <v>35</v>
      </c>
      <c r="P77" s="31" t="s">
        <v>35</v>
      </c>
      <c r="Q77" s="31" t="s">
        <v>35</v>
      </c>
      <c r="R77" s="31" t="s">
        <v>36</v>
      </c>
      <c r="S77" s="31" t="s">
        <v>35</v>
      </c>
      <c r="T77" s="31" t="s">
        <v>35</v>
      </c>
      <c r="U77" s="31" t="s">
        <v>36</v>
      </c>
      <c r="V77" s="31" t="s">
        <v>36</v>
      </c>
      <c r="W77" s="33" t="s">
        <v>36</v>
      </c>
      <c r="X77" s="7" t="s">
        <v>134</v>
      </c>
    </row>
    <row r="78" spans="1:24" x14ac:dyDescent="0.6">
      <c r="A78" s="33"/>
      <c r="B78" s="33"/>
      <c r="C78" s="33"/>
      <c r="D78" s="21"/>
      <c r="E78" s="33"/>
      <c r="F78" s="31"/>
      <c r="G78" s="46"/>
      <c r="H78" s="33"/>
      <c r="I78" s="31"/>
      <c r="J78" s="31"/>
      <c r="K78" s="31"/>
      <c r="L78" s="31"/>
      <c r="M78" s="31"/>
      <c r="N78" s="31"/>
      <c r="O78" s="31"/>
      <c r="P78" s="31"/>
      <c r="Q78" s="31"/>
      <c r="R78" s="31"/>
      <c r="S78" s="31"/>
      <c r="T78" s="31"/>
      <c r="U78" s="31"/>
      <c r="V78" s="31"/>
      <c r="W78" s="33"/>
      <c r="X78" s="8" t="s">
        <v>135</v>
      </c>
    </row>
    <row r="79" spans="1:24" x14ac:dyDescent="0.6">
      <c r="A79" s="33"/>
      <c r="B79" s="33"/>
      <c r="C79" s="33"/>
      <c r="D79" s="21"/>
      <c r="E79" s="33"/>
      <c r="F79" s="31"/>
      <c r="G79" s="46"/>
      <c r="H79" s="33"/>
      <c r="I79" s="31"/>
      <c r="J79" s="31"/>
      <c r="K79" s="31"/>
      <c r="L79" s="31"/>
      <c r="M79" s="31"/>
      <c r="N79" s="31"/>
      <c r="O79" s="31"/>
      <c r="P79" s="31"/>
      <c r="Q79" s="31"/>
      <c r="R79" s="31"/>
      <c r="S79" s="31"/>
      <c r="T79" s="31"/>
      <c r="U79" s="31"/>
      <c r="V79" s="31"/>
      <c r="W79" s="33"/>
      <c r="X79" s="8"/>
    </row>
    <row r="80" spans="1:24" x14ac:dyDescent="0.6">
      <c r="A80" s="33"/>
      <c r="B80" s="33"/>
      <c r="C80" s="33"/>
      <c r="D80" s="21"/>
      <c r="E80" s="33"/>
      <c r="F80" s="31"/>
      <c r="G80" s="46"/>
      <c r="H80" s="33"/>
      <c r="I80" s="31"/>
      <c r="J80" s="31"/>
      <c r="K80" s="31"/>
      <c r="L80" s="31"/>
      <c r="M80" s="31"/>
      <c r="N80" s="31"/>
      <c r="O80" s="31"/>
      <c r="P80" s="31"/>
      <c r="Q80" s="31"/>
      <c r="R80" s="31"/>
      <c r="S80" s="31"/>
      <c r="T80" s="31"/>
      <c r="U80" s="31"/>
      <c r="V80" s="31"/>
      <c r="W80" s="33"/>
      <c r="X80" s="8"/>
    </row>
    <row r="81" spans="1:24" x14ac:dyDescent="0.6">
      <c r="A81" s="34"/>
      <c r="B81" s="34"/>
      <c r="C81" s="34"/>
      <c r="D81" s="22"/>
      <c r="E81" s="34"/>
      <c r="F81" s="32"/>
      <c r="G81" s="47"/>
      <c r="H81" s="34"/>
      <c r="I81" s="32"/>
      <c r="J81" s="32"/>
      <c r="K81" s="32"/>
      <c r="L81" s="32"/>
      <c r="M81" s="32"/>
      <c r="N81" s="32"/>
      <c r="O81" s="32"/>
      <c r="P81" s="32"/>
      <c r="Q81" s="32"/>
      <c r="R81" s="32"/>
      <c r="S81" s="32"/>
      <c r="T81" s="32"/>
      <c r="U81" s="32"/>
      <c r="V81" s="32"/>
      <c r="W81" s="34"/>
      <c r="X81" s="9"/>
    </row>
    <row r="82" spans="1:24" x14ac:dyDescent="0.6">
      <c r="A82" s="31">
        <v>16</v>
      </c>
      <c r="B82" s="31" t="s">
        <v>145</v>
      </c>
      <c r="C82" s="31" t="s">
        <v>146</v>
      </c>
      <c r="D82" s="12" t="s">
        <v>43</v>
      </c>
      <c r="E82" s="31" t="s">
        <v>147</v>
      </c>
      <c r="F82" s="31" t="s">
        <v>35</v>
      </c>
      <c r="G82" s="45" t="s">
        <v>35</v>
      </c>
      <c r="H82" s="33" t="s">
        <v>36</v>
      </c>
      <c r="I82" s="31" t="s">
        <v>35</v>
      </c>
      <c r="J82" s="31" t="s">
        <v>35</v>
      </c>
      <c r="K82" s="31" t="s">
        <v>36</v>
      </c>
      <c r="L82" s="31" t="s">
        <v>36</v>
      </c>
      <c r="M82" s="31" t="s">
        <v>35</v>
      </c>
      <c r="N82" s="31" t="s">
        <v>96</v>
      </c>
      <c r="O82" s="31" t="s">
        <v>35</v>
      </c>
      <c r="P82" s="31" t="s">
        <v>35</v>
      </c>
      <c r="Q82" s="31" t="s">
        <v>35</v>
      </c>
      <c r="R82" s="31" t="s">
        <v>35</v>
      </c>
      <c r="S82" s="31" t="s">
        <v>35</v>
      </c>
      <c r="T82" s="31" t="s">
        <v>35</v>
      </c>
      <c r="U82" s="31" t="s">
        <v>35</v>
      </c>
      <c r="V82" s="31" t="s">
        <v>36</v>
      </c>
      <c r="W82" s="33" t="s">
        <v>36</v>
      </c>
      <c r="X82" s="7" t="s">
        <v>148</v>
      </c>
    </row>
    <row r="83" spans="1:24" x14ac:dyDescent="0.6">
      <c r="A83" s="31"/>
      <c r="B83" s="31"/>
      <c r="C83" s="31"/>
      <c r="D83" s="12" t="s">
        <v>149</v>
      </c>
      <c r="E83" s="31"/>
      <c r="F83" s="31"/>
      <c r="G83" s="46"/>
      <c r="H83" s="33"/>
      <c r="I83" s="31"/>
      <c r="J83" s="31"/>
      <c r="K83" s="31"/>
      <c r="L83" s="31"/>
      <c r="M83" s="31"/>
      <c r="N83" s="31"/>
      <c r="O83" s="31"/>
      <c r="P83" s="31"/>
      <c r="Q83" s="31"/>
      <c r="R83" s="31"/>
      <c r="S83" s="31"/>
      <c r="T83" s="31"/>
      <c r="U83" s="31"/>
      <c r="V83" s="31"/>
      <c r="W83" s="33"/>
      <c r="X83" s="8" t="s">
        <v>150</v>
      </c>
    </row>
    <row r="84" spans="1:24" ht="43.5" x14ac:dyDescent="0.6">
      <c r="A84" s="31"/>
      <c r="B84" s="31"/>
      <c r="C84" s="31"/>
      <c r="D84" s="12"/>
      <c r="E84" s="31"/>
      <c r="F84" s="31"/>
      <c r="G84" s="46"/>
      <c r="H84" s="33"/>
      <c r="I84" s="31"/>
      <c r="J84" s="31"/>
      <c r="K84" s="31"/>
      <c r="L84" s="31"/>
      <c r="M84" s="31"/>
      <c r="N84" s="31"/>
      <c r="O84" s="31"/>
      <c r="P84" s="31"/>
      <c r="Q84" s="31"/>
      <c r="R84" s="31"/>
      <c r="S84" s="31"/>
      <c r="T84" s="31"/>
      <c r="U84" s="31"/>
      <c r="V84" s="31"/>
      <c r="W84" s="33"/>
      <c r="X84" s="8" t="s">
        <v>151</v>
      </c>
    </row>
    <row r="85" spans="1:24" x14ac:dyDescent="0.6">
      <c r="A85" s="31"/>
      <c r="B85" s="31"/>
      <c r="C85" s="31"/>
      <c r="D85" s="12"/>
      <c r="E85" s="31"/>
      <c r="F85" s="31"/>
      <c r="G85" s="46"/>
      <c r="H85" s="33"/>
      <c r="I85" s="31"/>
      <c r="J85" s="31"/>
      <c r="K85" s="31"/>
      <c r="L85" s="31"/>
      <c r="M85" s="31"/>
      <c r="N85" s="31"/>
      <c r="O85" s="31"/>
      <c r="P85" s="31"/>
      <c r="Q85" s="31"/>
      <c r="R85" s="31"/>
      <c r="S85" s="31"/>
      <c r="T85" s="31"/>
      <c r="U85" s="31"/>
      <c r="V85" s="31"/>
      <c r="W85" s="33"/>
      <c r="X85" s="8" t="s">
        <v>152</v>
      </c>
    </row>
    <row r="86" spans="1:24" ht="43.5" x14ac:dyDescent="0.6">
      <c r="A86" s="32"/>
      <c r="B86" s="32"/>
      <c r="C86" s="32"/>
      <c r="D86" s="7"/>
      <c r="E86" s="32"/>
      <c r="F86" s="32"/>
      <c r="G86" s="47"/>
      <c r="H86" s="34"/>
      <c r="I86" s="32"/>
      <c r="J86" s="32"/>
      <c r="K86" s="32"/>
      <c r="L86" s="32"/>
      <c r="M86" s="32"/>
      <c r="N86" s="32"/>
      <c r="O86" s="32"/>
      <c r="P86" s="32"/>
      <c r="Q86" s="32"/>
      <c r="R86" s="32"/>
      <c r="S86" s="32"/>
      <c r="T86" s="32"/>
      <c r="U86" s="32"/>
      <c r="V86" s="32"/>
      <c r="W86" s="34"/>
      <c r="X86" s="9" t="s">
        <v>153</v>
      </c>
    </row>
    <row r="87" spans="1:24" ht="43.5" x14ac:dyDescent="0.6">
      <c r="A87" s="31">
        <v>17</v>
      </c>
      <c r="B87" s="31" t="s">
        <v>154</v>
      </c>
      <c r="C87" s="31" t="s">
        <v>155</v>
      </c>
      <c r="D87" s="12" t="s">
        <v>33</v>
      </c>
      <c r="E87" s="31" t="s">
        <v>125</v>
      </c>
      <c r="F87" s="31" t="s">
        <v>36</v>
      </c>
      <c r="G87" s="45" t="s">
        <v>35</v>
      </c>
      <c r="H87" s="33" t="s">
        <v>36</v>
      </c>
      <c r="I87" s="31" t="s">
        <v>36</v>
      </c>
      <c r="J87" s="31" t="s">
        <v>36</v>
      </c>
      <c r="K87" s="31" t="s">
        <v>36</v>
      </c>
      <c r="L87" s="31" t="s">
        <v>35</v>
      </c>
      <c r="M87" s="31" t="s">
        <v>36</v>
      </c>
      <c r="N87" s="31" t="s">
        <v>79</v>
      </c>
      <c r="O87" s="31" t="s">
        <v>36</v>
      </c>
      <c r="P87" s="31" t="s">
        <v>36</v>
      </c>
      <c r="Q87" s="31" t="s">
        <v>36</v>
      </c>
      <c r="R87" s="31" t="s">
        <v>36</v>
      </c>
      <c r="S87" s="31" t="s">
        <v>36</v>
      </c>
      <c r="T87" s="31" t="s">
        <v>35</v>
      </c>
      <c r="U87" s="31" t="s">
        <v>35</v>
      </c>
      <c r="V87" s="31" t="s">
        <v>46</v>
      </c>
      <c r="W87" s="33" t="s">
        <v>46</v>
      </c>
      <c r="X87" s="7" t="s">
        <v>156</v>
      </c>
    </row>
    <row r="88" spans="1:24" x14ac:dyDescent="0.6">
      <c r="A88" s="31"/>
      <c r="B88" s="31"/>
      <c r="C88" s="31"/>
      <c r="D88" s="12"/>
      <c r="E88" s="31"/>
      <c r="F88" s="31"/>
      <c r="G88" s="46"/>
      <c r="H88" s="33"/>
      <c r="I88" s="31"/>
      <c r="J88" s="31"/>
      <c r="K88" s="31"/>
      <c r="L88" s="31"/>
      <c r="M88" s="31"/>
      <c r="N88" s="31"/>
      <c r="O88" s="31"/>
      <c r="P88" s="31"/>
      <c r="Q88" s="31"/>
      <c r="R88" s="31"/>
      <c r="S88" s="31"/>
      <c r="T88" s="31"/>
      <c r="U88" s="31"/>
      <c r="V88" s="31"/>
      <c r="W88" s="33"/>
      <c r="X88" s="8" t="s">
        <v>157</v>
      </c>
    </row>
    <row r="89" spans="1:24" ht="27" customHeight="1" x14ac:dyDescent="0.6">
      <c r="A89" s="31"/>
      <c r="B89" s="31"/>
      <c r="C89" s="31"/>
      <c r="D89" s="12"/>
      <c r="E89" s="31"/>
      <c r="F89" s="31"/>
      <c r="G89" s="46"/>
      <c r="H89" s="33"/>
      <c r="I89" s="31"/>
      <c r="J89" s="31"/>
      <c r="K89" s="31"/>
      <c r="L89" s="31"/>
      <c r="M89" s="31"/>
      <c r="N89" s="31"/>
      <c r="O89" s="31"/>
      <c r="P89" s="31"/>
      <c r="Q89" s="31"/>
      <c r="R89" s="31"/>
      <c r="S89" s="31"/>
      <c r="T89" s="31"/>
      <c r="U89" s="31"/>
      <c r="V89" s="31"/>
      <c r="W89" s="33"/>
      <c r="X89" s="8" t="s">
        <v>158</v>
      </c>
    </row>
    <row r="90" spans="1:24" ht="44.25" customHeight="1" x14ac:dyDescent="0.6">
      <c r="A90" s="31"/>
      <c r="B90" s="31"/>
      <c r="C90" s="31"/>
      <c r="D90" s="12"/>
      <c r="E90" s="31"/>
      <c r="F90" s="31"/>
      <c r="G90" s="46"/>
      <c r="H90" s="33"/>
      <c r="I90" s="31"/>
      <c r="J90" s="31"/>
      <c r="K90" s="31"/>
      <c r="L90" s="31"/>
      <c r="M90" s="31"/>
      <c r="N90" s="31"/>
      <c r="O90" s="31"/>
      <c r="P90" s="31"/>
      <c r="Q90" s="31"/>
      <c r="R90" s="31"/>
      <c r="S90" s="31"/>
      <c r="T90" s="31"/>
      <c r="U90" s="31"/>
      <c r="V90" s="31"/>
      <c r="W90" s="33"/>
      <c r="X90" s="8" t="s">
        <v>159</v>
      </c>
    </row>
    <row r="91" spans="1:24" ht="43.5" x14ac:dyDescent="0.6">
      <c r="A91" s="32"/>
      <c r="B91" s="32"/>
      <c r="C91" s="32"/>
      <c r="D91" s="7"/>
      <c r="E91" s="32"/>
      <c r="F91" s="32"/>
      <c r="G91" s="47"/>
      <c r="H91" s="34"/>
      <c r="I91" s="32"/>
      <c r="J91" s="32"/>
      <c r="K91" s="32"/>
      <c r="L91" s="32"/>
      <c r="M91" s="32"/>
      <c r="N91" s="32"/>
      <c r="O91" s="32"/>
      <c r="P91" s="32"/>
      <c r="Q91" s="32"/>
      <c r="R91" s="32"/>
      <c r="S91" s="32"/>
      <c r="T91" s="32"/>
      <c r="U91" s="32"/>
      <c r="V91" s="32"/>
      <c r="W91" s="34"/>
      <c r="X91" s="9" t="s">
        <v>160</v>
      </c>
    </row>
    <row r="92" spans="1:24" ht="43.5" x14ac:dyDescent="0.6">
      <c r="A92" s="31">
        <v>18</v>
      </c>
      <c r="B92" s="31" t="s">
        <v>161</v>
      </c>
      <c r="C92" s="31" t="s">
        <v>162</v>
      </c>
      <c r="D92" s="12" t="s">
        <v>43</v>
      </c>
      <c r="E92" s="31" t="s">
        <v>163</v>
      </c>
      <c r="F92" s="31" t="s">
        <v>35</v>
      </c>
      <c r="G92" s="45" t="s">
        <v>35</v>
      </c>
      <c r="H92" s="33" t="s">
        <v>36</v>
      </c>
      <c r="I92" s="31" t="s">
        <v>35</v>
      </c>
      <c r="J92" s="31" t="s">
        <v>35</v>
      </c>
      <c r="K92" s="31" t="s">
        <v>36</v>
      </c>
      <c r="L92" s="31" t="s">
        <v>35</v>
      </c>
      <c r="M92" s="31" t="s">
        <v>35</v>
      </c>
      <c r="N92" s="31" t="s">
        <v>61</v>
      </c>
      <c r="O92" s="31" t="s">
        <v>35</v>
      </c>
      <c r="P92" s="31" t="s">
        <v>35</v>
      </c>
      <c r="Q92" s="31" t="s">
        <v>35</v>
      </c>
      <c r="R92" s="31" t="s">
        <v>35</v>
      </c>
      <c r="S92" s="31" t="s">
        <v>35</v>
      </c>
      <c r="T92" s="31" t="s">
        <v>35</v>
      </c>
      <c r="U92" s="31" t="s">
        <v>35</v>
      </c>
      <c r="V92" s="31" t="s">
        <v>36</v>
      </c>
      <c r="W92" s="33" t="s">
        <v>36</v>
      </c>
      <c r="X92" s="7" t="s">
        <v>164</v>
      </c>
    </row>
    <row r="93" spans="1:24" ht="43.5" x14ac:dyDescent="0.6">
      <c r="A93" s="31"/>
      <c r="B93" s="31"/>
      <c r="C93" s="31"/>
      <c r="D93" s="12"/>
      <c r="E93" s="31"/>
      <c r="F93" s="31"/>
      <c r="G93" s="46"/>
      <c r="H93" s="33"/>
      <c r="I93" s="31"/>
      <c r="J93" s="31"/>
      <c r="K93" s="31"/>
      <c r="L93" s="31"/>
      <c r="M93" s="31"/>
      <c r="N93" s="31"/>
      <c r="O93" s="31"/>
      <c r="P93" s="31"/>
      <c r="Q93" s="31"/>
      <c r="R93" s="31"/>
      <c r="S93" s="31"/>
      <c r="T93" s="31"/>
      <c r="U93" s="31"/>
      <c r="V93" s="31"/>
      <c r="W93" s="33"/>
      <c r="X93" s="8" t="s">
        <v>165</v>
      </c>
    </row>
    <row r="94" spans="1:24" ht="43.5" x14ac:dyDescent="0.6">
      <c r="A94" s="31"/>
      <c r="B94" s="31"/>
      <c r="C94" s="31"/>
      <c r="D94" s="12"/>
      <c r="E94" s="31"/>
      <c r="F94" s="31"/>
      <c r="G94" s="46"/>
      <c r="H94" s="33"/>
      <c r="I94" s="31"/>
      <c r="J94" s="31"/>
      <c r="K94" s="31"/>
      <c r="L94" s="31"/>
      <c r="M94" s="31"/>
      <c r="N94" s="31"/>
      <c r="O94" s="31"/>
      <c r="P94" s="31"/>
      <c r="Q94" s="31"/>
      <c r="R94" s="31"/>
      <c r="S94" s="31"/>
      <c r="T94" s="31"/>
      <c r="U94" s="31"/>
      <c r="V94" s="31"/>
      <c r="W94" s="33"/>
      <c r="X94" s="8" t="s">
        <v>166</v>
      </c>
    </row>
    <row r="95" spans="1:24" ht="43.5" x14ac:dyDescent="0.6">
      <c r="A95" s="31"/>
      <c r="B95" s="31"/>
      <c r="C95" s="31"/>
      <c r="D95" s="12"/>
      <c r="E95" s="31"/>
      <c r="F95" s="31"/>
      <c r="G95" s="46"/>
      <c r="H95" s="33"/>
      <c r="I95" s="31"/>
      <c r="J95" s="31"/>
      <c r="K95" s="31"/>
      <c r="L95" s="31"/>
      <c r="M95" s="31"/>
      <c r="N95" s="31"/>
      <c r="O95" s="31"/>
      <c r="P95" s="31"/>
      <c r="Q95" s="31"/>
      <c r="R95" s="31"/>
      <c r="S95" s="31"/>
      <c r="T95" s="31"/>
      <c r="U95" s="31"/>
      <c r="V95" s="31"/>
      <c r="W95" s="33"/>
      <c r="X95" s="8" t="s">
        <v>167</v>
      </c>
    </row>
    <row r="96" spans="1:24" x14ac:dyDescent="0.6">
      <c r="A96" s="32"/>
      <c r="B96" s="32"/>
      <c r="C96" s="32"/>
      <c r="D96" s="7"/>
      <c r="E96" s="32"/>
      <c r="F96" s="32"/>
      <c r="G96" s="47"/>
      <c r="H96" s="34"/>
      <c r="I96" s="32"/>
      <c r="J96" s="32"/>
      <c r="K96" s="32"/>
      <c r="L96" s="32"/>
      <c r="M96" s="32"/>
      <c r="N96" s="32"/>
      <c r="O96" s="32"/>
      <c r="P96" s="32"/>
      <c r="Q96" s="32"/>
      <c r="R96" s="32"/>
      <c r="S96" s="32"/>
      <c r="T96" s="32"/>
      <c r="U96" s="32"/>
      <c r="V96" s="32"/>
      <c r="W96" s="34"/>
      <c r="X96" s="9" t="s">
        <v>168</v>
      </c>
    </row>
    <row r="97" spans="1:24" ht="43.5" x14ac:dyDescent="0.6">
      <c r="A97" s="31">
        <v>19</v>
      </c>
      <c r="B97" s="31" t="s">
        <v>169</v>
      </c>
      <c r="C97" s="31" t="s">
        <v>170</v>
      </c>
      <c r="D97" s="12" t="s">
        <v>33</v>
      </c>
      <c r="E97" s="31" t="s">
        <v>44</v>
      </c>
      <c r="F97" s="31" t="s">
        <v>36</v>
      </c>
      <c r="G97" s="45" t="s">
        <v>35</v>
      </c>
      <c r="H97" s="33" t="s">
        <v>36</v>
      </c>
      <c r="I97" s="31" t="s">
        <v>35</v>
      </c>
      <c r="J97" s="31" t="s">
        <v>36</v>
      </c>
      <c r="K97" s="31" t="s">
        <v>35</v>
      </c>
      <c r="L97" s="31" t="s">
        <v>35</v>
      </c>
      <c r="M97" s="31" t="s">
        <v>36</v>
      </c>
      <c r="N97" s="31" t="s">
        <v>37</v>
      </c>
      <c r="O97" s="31" t="s">
        <v>171</v>
      </c>
      <c r="P97" s="31" t="s">
        <v>36</v>
      </c>
      <c r="Q97" s="31" t="s">
        <v>171</v>
      </c>
      <c r="R97" s="31" t="s">
        <v>171</v>
      </c>
      <c r="S97" s="31" t="s">
        <v>171</v>
      </c>
      <c r="T97" s="31" t="s">
        <v>171</v>
      </c>
      <c r="U97" s="31" t="s">
        <v>35</v>
      </c>
      <c r="V97" s="31" t="s">
        <v>46</v>
      </c>
      <c r="W97" s="33" t="s">
        <v>46</v>
      </c>
      <c r="X97" s="7" t="s">
        <v>172</v>
      </c>
    </row>
    <row r="98" spans="1:24" ht="27" customHeight="1" x14ac:dyDescent="0.6">
      <c r="A98" s="31"/>
      <c r="B98" s="31"/>
      <c r="C98" s="31"/>
      <c r="D98" s="12"/>
      <c r="E98" s="31"/>
      <c r="F98" s="31"/>
      <c r="G98" s="46"/>
      <c r="H98" s="33"/>
      <c r="I98" s="31"/>
      <c r="J98" s="31"/>
      <c r="K98" s="31"/>
      <c r="L98" s="31"/>
      <c r="M98" s="31"/>
      <c r="N98" s="31"/>
      <c r="O98" s="31"/>
      <c r="P98" s="31"/>
      <c r="Q98" s="31"/>
      <c r="R98" s="31"/>
      <c r="S98" s="31"/>
      <c r="T98" s="31"/>
      <c r="U98" s="31"/>
      <c r="V98" s="31"/>
      <c r="W98" s="33"/>
      <c r="X98" s="8" t="s">
        <v>173</v>
      </c>
    </row>
    <row r="99" spans="1:24" ht="23.25" customHeight="1" x14ac:dyDescent="0.6">
      <c r="A99" s="31"/>
      <c r="B99" s="31"/>
      <c r="C99" s="31"/>
      <c r="D99" s="12"/>
      <c r="E99" s="31"/>
      <c r="F99" s="31"/>
      <c r="G99" s="46"/>
      <c r="H99" s="33"/>
      <c r="I99" s="31"/>
      <c r="J99" s="31"/>
      <c r="K99" s="31"/>
      <c r="L99" s="31"/>
      <c r="M99" s="31"/>
      <c r="N99" s="31"/>
      <c r="O99" s="31"/>
      <c r="P99" s="31"/>
      <c r="Q99" s="31"/>
      <c r="R99" s="31"/>
      <c r="S99" s="31"/>
      <c r="T99" s="31"/>
      <c r="U99" s="31"/>
      <c r="V99" s="31"/>
      <c r="W99" s="33"/>
      <c r="X99" s="8" t="s">
        <v>174</v>
      </c>
    </row>
    <row r="100" spans="1:24" ht="43.5" x14ac:dyDescent="0.6">
      <c r="A100" s="31"/>
      <c r="B100" s="31"/>
      <c r="C100" s="31"/>
      <c r="D100" s="12"/>
      <c r="E100" s="31"/>
      <c r="F100" s="31"/>
      <c r="G100" s="46"/>
      <c r="H100" s="33"/>
      <c r="I100" s="31"/>
      <c r="J100" s="31"/>
      <c r="K100" s="31"/>
      <c r="L100" s="31"/>
      <c r="M100" s="31"/>
      <c r="N100" s="31"/>
      <c r="O100" s="31"/>
      <c r="P100" s="31"/>
      <c r="Q100" s="31"/>
      <c r="R100" s="31"/>
      <c r="S100" s="31"/>
      <c r="T100" s="31"/>
      <c r="U100" s="31"/>
      <c r="V100" s="31"/>
      <c r="W100" s="33"/>
      <c r="X100" s="8" t="s">
        <v>175</v>
      </c>
    </row>
    <row r="101" spans="1:24" ht="43.5" x14ac:dyDescent="0.6">
      <c r="A101" s="32"/>
      <c r="B101" s="32"/>
      <c r="C101" s="32"/>
      <c r="D101" s="7"/>
      <c r="E101" s="32"/>
      <c r="F101" s="32"/>
      <c r="G101" s="47"/>
      <c r="H101" s="34"/>
      <c r="I101" s="32"/>
      <c r="J101" s="32"/>
      <c r="K101" s="32"/>
      <c r="L101" s="32"/>
      <c r="M101" s="32"/>
      <c r="N101" s="32"/>
      <c r="O101" s="32"/>
      <c r="P101" s="32"/>
      <c r="Q101" s="32"/>
      <c r="R101" s="32"/>
      <c r="S101" s="32"/>
      <c r="T101" s="32"/>
      <c r="U101" s="32"/>
      <c r="V101" s="32"/>
      <c r="W101" s="34"/>
      <c r="X101" s="9" t="s">
        <v>176</v>
      </c>
    </row>
    <row r="102" spans="1:24" ht="43.5" x14ac:dyDescent="0.6">
      <c r="A102" s="31">
        <v>20</v>
      </c>
      <c r="B102" s="31" t="s">
        <v>177</v>
      </c>
      <c r="C102" s="31" t="s">
        <v>178</v>
      </c>
      <c r="D102" s="12" t="s">
        <v>33</v>
      </c>
      <c r="E102" s="31" t="s">
        <v>179</v>
      </c>
      <c r="F102" s="31" t="s">
        <v>35</v>
      </c>
      <c r="G102" s="45" t="s">
        <v>36</v>
      </c>
      <c r="H102" s="33" t="s">
        <v>36</v>
      </c>
      <c r="I102" s="31" t="s">
        <v>35</v>
      </c>
      <c r="J102" s="31" t="s">
        <v>35</v>
      </c>
      <c r="K102" s="31" t="s">
        <v>180</v>
      </c>
      <c r="L102" s="31" t="s">
        <v>35</v>
      </c>
      <c r="M102" s="31" t="s">
        <v>35</v>
      </c>
      <c r="N102" s="31" t="s">
        <v>61</v>
      </c>
      <c r="O102" s="31" t="s">
        <v>35</v>
      </c>
      <c r="P102" s="31" t="s">
        <v>35</v>
      </c>
      <c r="Q102" s="31" t="s">
        <v>35</v>
      </c>
      <c r="R102" s="31" t="s">
        <v>35</v>
      </c>
      <c r="S102" s="31" t="s">
        <v>35</v>
      </c>
      <c r="T102" s="31" t="s">
        <v>35</v>
      </c>
      <c r="U102" s="31" t="s">
        <v>35</v>
      </c>
      <c r="V102" s="31" t="s">
        <v>180</v>
      </c>
      <c r="W102" s="33" t="s">
        <v>180</v>
      </c>
      <c r="X102" s="7" t="s">
        <v>181</v>
      </c>
    </row>
    <row r="103" spans="1:24" ht="65.25" x14ac:dyDescent="0.6">
      <c r="A103" s="31"/>
      <c r="B103" s="31"/>
      <c r="C103" s="31"/>
      <c r="D103" s="12"/>
      <c r="E103" s="31"/>
      <c r="F103" s="31"/>
      <c r="G103" s="46"/>
      <c r="H103" s="33"/>
      <c r="I103" s="31"/>
      <c r="J103" s="31"/>
      <c r="K103" s="31"/>
      <c r="L103" s="31"/>
      <c r="M103" s="31"/>
      <c r="N103" s="31"/>
      <c r="O103" s="31"/>
      <c r="P103" s="31"/>
      <c r="Q103" s="31"/>
      <c r="R103" s="31"/>
      <c r="S103" s="31"/>
      <c r="T103" s="31"/>
      <c r="U103" s="31"/>
      <c r="V103" s="31"/>
      <c r="W103" s="33"/>
      <c r="X103" s="8" t="s">
        <v>182</v>
      </c>
    </row>
    <row r="104" spans="1:24" ht="87" x14ac:dyDescent="0.6">
      <c r="A104" s="31"/>
      <c r="B104" s="31"/>
      <c r="C104" s="31"/>
      <c r="D104" s="12"/>
      <c r="E104" s="31"/>
      <c r="F104" s="31"/>
      <c r="G104" s="46"/>
      <c r="H104" s="33"/>
      <c r="I104" s="31"/>
      <c r="J104" s="31"/>
      <c r="K104" s="31"/>
      <c r="L104" s="31"/>
      <c r="M104" s="31"/>
      <c r="N104" s="31"/>
      <c r="O104" s="31"/>
      <c r="P104" s="31"/>
      <c r="Q104" s="31"/>
      <c r="R104" s="31"/>
      <c r="S104" s="31"/>
      <c r="T104" s="31"/>
      <c r="U104" s="31"/>
      <c r="V104" s="31"/>
      <c r="W104" s="33"/>
      <c r="X104" s="8" t="s">
        <v>183</v>
      </c>
    </row>
    <row r="105" spans="1:24" ht="65.25" x14ac:dyDescent="0.6">
      <c r="A105" s="31"/>
      <c r="B105" s="31"/>
      <c r="C105" s="31"/>
      <c r="D105" s="12"/>
      <c r="E105" s="31"/>
      <c r="F105" s="31"/>
      <c r="G105" s="46"/>
      <c r="H105" s="33"/>
      <c r="I105" s="31"/>
      <c r="J105" s="31"/>
      <c r="K105" s="31"/>
      <c r="L105" s="31"/>
      <c r="M105" s="31"/>
      <c r="N105" s="31"/>
      <c r="O105" s="31"/>
      <c r="P105" s="31"/>
      <c r="Q105" s="31"/>
      <c r="R105" s="31"/>
      <c r="S105" s="31"/>
      <c r="T105" s="31"/>
      <c r="U105" s="31"/>
      <c r="V105" s="31"/>
      <c r="W105" s="33"/>
      <c r="X105" s="8" t="s">
        <v>184</v>
      </c>
    </row>
    <row r="106" spans="1:24" ht="65.25" x14ac:dyDescent="0.6">
      <c r="A106" s="32"/>
      <c r="B106" s="32"/>
      <c r="C106" s="32"/>
      <c r="D106" s="7"/>
      <c r="E106" s="32"/>
      <c r="F106" s="32"/>
      <c r="G106" s="47"/>
      <c r="H106" s="34"/>
      <c r="I106" s="32"/>
      <c r="J106" s="32"/>
      <c r="K106" s="32"/>
      <c r="L106" s="32"/>
      <c r="M106" s="32"/>
      <c r="N106" s="32"/>
      <c r="O106" s="32"/>
      <c r="P106" s="32"/>
      <c r="Q106" s="32"/>
      <c r="R106" s="32"/>
      <c r="S106" s="32"/>
      <c r="T106" s="32"/>
      <c r="U106" s="32"/>
      <c r="V106" s="32"/>
      <c r="W106" s="34"/>
      <c r="X106" s="9" t="s">
        <v>185</v>
      </c>
    </row>
    <row r="107" spans="1:24" ht="65.25" x14ac:dyDescent="0.6">
      <c r="A107" s="31">
        <v>21</v>
      </c>
      <c r="B107" s="31" t="s">
        <v>186</v>
      </c>
      <c r="C107" s="31" t="s">
        <v>187</v>
      </c>
      <c r="D107" s="12" t="s">
        <v>188</v>
      </c>
      <c r="E107" s="31" t="s">
        <v>179</v>
      </c>
      <c r="F107" s="31" t="s">
        <v>35</v>
      </c>
      <c r="G107" s="45" t="s">
        <v>36</v>
      </c>
      <c r="H107" s="33" t="s">
        <v>36</v>
      </c>
      <c r="I107" s="31" t="s">
        <v>35</v>
      </c>
      <c r="J107" s="31" t="s">
        <v>35</v>
      </c>
      <c r="K107" s="31" t="s">
        <v>36</v>
      </c>
      <c r="L107" s="31" t="s">
        <v>36</v>
      </c>
      <c r="M107" s="31" t="s">
        <v>35</v>
      </c>
      <c r="N107" s="31" t="s">
        <v>61</v>
      </c>
      <c r="O107" s="31" t="s">
        <v>35</v>
      </c>
      <c r="P107" s="31" t="s">
        <v>35</v>
      </c>
      <c r="Q107" s="31" t="s">
        <v>35</v>
      </c>
      <c r="R107" s="31" t="s">
        <v>35</v>
      </c>
      <c r="S107" s="31" t="s">
        <v>35</v>
      </c>
      <c r="T107" s="31" t="s">
        <v>35</v>
      </c>
      <c r="U107" s="31" t="s">
        <v>35</v>
      </c>
      <c r="V107" s="31" t="s">
        <v>36</v>
      </c>
      <c r="W107" s="33" t="s">
        <v>36</v>
      </c>
      <c r="X107" s="7" t="s">
        <v>189</v>
      </c>
    </row>
    <row r="108" spans="1:24" ht="65.25" x14ac:dyDescent="0.6">
      <c r="A108" s="31"/>
      <c r="B108" s="31"/>
      <c r="C108" s="31"/>
      <c r="D108" s="12"/>
      <c r="E108" s="31"/>
      <c r="F108" s="31"/>
      <c r="G108" s="46"/>
      <c r="H108" s="33"/>
      <c r="I108" s="31"/>
      <c r="J108" s="31"/>
      <c r="K108" s="31"/>
      <c r="L108" s="31"/>
      <c r="M108" s="31"/>
      <c r="N108" s="31"/>
      <c r="O108" s="31"/>
      <c r="P108" s="31"/>
      <c r="Q108" s="31"/>
      <c r="R108" s="31"/>
      <c r="S108" s="31"/>
      <c r="T108" s="31"/>
      <c r="U108" s="31"/>
      <c r="V108" s="31"/>
      <c r="W108" s="33"/>
      <c r="X108" s="8" t="s">
        <v>190</v>
      </c>
    </row>
    <row r="109" spans="1:24" ht="65.25" x14ac:dyDescent="0.6">
      <c r="A109" s="31"/>
      <c r="B109" s="31"/>
      <c r="C109" s="31"/>
      <c r="D109" s="12"/>
      <c r="E109" s="31"/>
      <c r="F109" s="31"/>
      <c r="G109" s="46"/>
      <c r="H109" s="33"/>
      <c r="I109" s="31"/>
      <c r="J109" s="31"/>
      <c r="K109" s="31"/>
      <c r="L109" s="31"/>
      <c r="M109" s="31"/>
      <c r="N109" s="31"/>
      <c r="O109" s="31"/>
      <c r="P109" s="31"/>
      <c r="Q109" s="31"/>
      <c r="R109" s="31"/>
      <c r="S109" s="31"/>
      <c r="T109" s="31"/>
      <c r="U109" s="31"/>
      <c r="V109" s="31"/>
      <c r="W109" s="33"/>
      <c r="X109" s="8" t="s">
        <v>191</v>
      </c>
    </row>
    <row r="110" spans="1:24" ht="43.5" x14ac:dyDescent="0.6">
      <c r="A110" s="31"/>
      <c r="B110" s="31"/>
      <c r="C110" s="31"/>
      <c r="D110" s="12"/>
      <c r="E110" s="31"/>
      <c r="F110" s="31"/>
      <c r="G110" s="46"/>
      <c r="H110" s="33"/>
      <c r="I110" s="31"/>
      <c r="J110" s="31"/>
      <c r="K110" s="31"/>
      <c r="L110" s="31"/>
      <c r="M110" s="31"/>
      <c r="N110" s="31"/>
      <c r="O110" s="31"/>
      <c r="P110" s="31"/>
      <c r="Q110" s="31"/>
      <c r="R110" s="31"/>
      <c r="S110" s="31"/>
      <c r="T110" s="31"/>
      <c r="U110" s="31"/>
      <c r="V110" s="31"/>
      <c r="W110" s="33"/>
      <c r="X110" s="8" t="s">
        <v>192</v>
      </c>
    </row>
    <row r="111" spans="1:24" x14ac:dyDescent="0.6">
      <c r="A111" s="32"/>
      <c r="B111" s="32"/>
      <c r="C111" s="32"/>
      <c r="D111" s="7"/>
      <c r="E111" s="32"/>
      <c r="F111" s="32"/>
      <c r="G111" s="47"/>
      <c r="H111" s="34"/>
      <c r="I111" s="32"/>
      <c r="J111" s="32"/>
      <c r="K111" s="32"/>
      <c r="L111" s="32"/>
      <c r="M111" s="32"/>
      <c r="N111" s="32"/>
      <c r="O111" s="32"/>
      <c r="P111" s="32"/>
      <c r="Q111" s="32"/>
      <c r="R111" s="32"/>
      <c r="S111" s="32"/>
      <c r="T111" s="32"/>
      <c r="U111" s="32"/>
      <c r="V111" s="32"/>
      <c r="W111" s="34"/>
      <c r="X111" s="9"/>
    </row>
    <row r="112" spans="1:24" ht="65.25" x14ac:dyDescent="0.6">
      <c r="A112" s="31">
        <v>22</v>
      </c>
      <c r="B112" s="31" t="s">
        <v>193</v>
      </c>
      <c r="C112" s="31" t="s">
        <v>194</v>
      </c>
      <c r="D112" s="12" t="s">
        <v>188</v>
      </c>
      <c r="E112" s="31" t="s">
        <v>125</v>
      </c>
      <c r="F112" s="31" t="s">
        <v>35</v>
      </c>
      <c r="G112" s="45" t="s">
        <v>35</v>
      </c>
      <c r="H112" s="33" t="s">
        <v>36</v>
      </c>
      <c r="I112" s="31" t="s">
        <v>35</v>
      </c>
      <c r="J112" s="31" t="s">
        <v>35</v>
      </c>
      <c r="K112" s="31" t="s">
        <v>35</v>
      </c>
      <c r="L112" s="31" t="s">
        <v>35</v>
      </c>
      <c r="M112" s="31" t="s">
        <v>35</v>
      </c>
      <c r="N112" s="31" t="s">
        <v>61</v>
      </c>
      <c r="O112" s="31" t="s">
        <v>35</v>
      </c>
      <c r="P112" s="31" t="s">
        <v>36</v>
      </c>
      <c r="Q112" s="31" t="s">
        <v>35</v>
      </c>
      <c r="R112" s="31" t="s">
        <v>35</v>
      </c>
      <c r="S112" s="31" t="s">
        <v>35</v>
      </c>
      <c r="T112" s="31" t="s">
        <v>35</v>
      </c>
      <c r="U112" s="31" t="s">
        <v>35</v>
      </c>
      <c r="V112" s="31" t="s">
        <v>36</v>
      </c>
      <c r="W112" s="33" t="s">
        <v>36</v>
      </c>
      <c r="X112" s="7" t="s">
        <v>195</v>
      </c>
    </row>
    <row r="113" spans="1:24" ht="65.25" x14ac:dyDescent="0.6">
      <c r="A113" s="31"/>
      <c r="B113" s="31"/>
      <c r="C113" s="31"/>
      <c r="D113" s="12"/>
      <c r="E113" s="31"/>
      <c r="F113" s="31"/>
      <c r="G113" s="46"/>
      <c r="H113" s="33"/>
      <c r="I113" s="31"/>
      <c r="J113" s="31"/>
      <c r="K113" s="31"/>
      <c r="L113" s="31"/>
      <c r="M113" s="31"/>
      <c r="N113" s="31"/>
      <c r="O113" s="31"/>
      <c r="P113" s="31"/>
      <c r="Q113" s="31"/>
      <c r="R113" s="31"/>
      <c r="S113" s="31"/>
      <c r="T113" s="31"/>
      <c r="U113" s="31"/>
      <c r="V113" s="31"/>
      <c r="W113" s="33"/>
      <c r="X113" s="8" t="s">
        <v>196</v>
      </c>
    </row>
    <row r="114" spans="1:24" ht="43.5" x14ac:dyDescent="0.6">
      <c r="A114" s="31"/>
      <c r="B114" s="31"/>
      <c r="C114" s="31"/>
      <c r="D114" s="12"/>
      <c r="E114" s="31"/>
      <c r="F114" s="31"/>
      <c r="G114" s="46"/>
      <c r="H114" s="33"/>
      <c r="I114" s="31"/>
      <c r="J114" s="31"/>
      <c r="K114" s="31"/>
      <c r="L114" s="31"/>
      <c r="M114" s="31"/>
      <c r="N114" s="31"/>
      <c r="O114" s="31"/>
      <c r="P114" s="31"/>
      <c r="Q114" s="31"/>
      <c r="R114" s="31"/>
      <c r="S114" s="31"/>
      <c r="T114" s="31"/>
      <c r="U114" s="31"/>
      <c r="V114" s="31"/>
      <c r="W114" s="33"/>
      <c r="X114" s="8" t="s">
        <v>197</v>
      </c>
    </row>
    <row r="115" spans="1:24" ht="87" x14ac:dyDescent="0.6">
      <c r="A115" s="31"/>
      <c r="B115" s="31"/>
      <c r="C115" s="31"/>
      <c r="D115" s="12"/>
      <c r="E115" s="31"/>
      <c r="F115" s="31"/>
      <c r="G115" s="46"/>
      <c r="H115" s="33"/>
      <c r="I115" s="31"/>
      <c r="J115" s="31"/>
      <c r="K115" s="31"/>
      <c r="L115" s="31"/>
      <c r="M115" s="31"/>
      <c r="N115" s="31"/>
      <c r="O115" s="31"/>
      <c r="P115" s="31"/>
      <c r="Q115" s="31"/>
      <c r="R115" s="31"/>
      <c r="S115" s="31"/>
      <c r="T115" s="31"/>
      <c r="U115" s="31"/>
      <c r="V115" s="31"/>
      <c r="W115" s="33"/>
      <c r="X115" s="8" t="s">
        <v>198</v>
      </c>
    </row>
    <row r="116" spans="1:24" ht="43.5" x14ac:dyDescent="0.6">
      <c r="A116" s="32"/>
      <c r="B116" s="32"/>
      <c r="C116" s="32"/>
      <c r="D116" s="7"/>
      <c r="E116" s="32"/>
      <c r="F116" s="32"/>
      <c r="G116" s="47"/>
      <c r="H116" s="34"/>
      <c r="I116" s="32"/>
      <c r="J116" s="32"/>
      <c r="K116" s="32"/>
      <c r="L116" s="32"/>
      <c r="M116" s="32"/>
      <c r="N116" s="32"/>
      <c r="O116" s="32"/>
      <c r="P116" s="32"/>
      <c r="Q116" s="32"/>
      <c r="R116" s="32"/>
      <c r="S116" s="32"/>
      <c r="T116" s="32"/>
      <c r="U116" s="32"/>
      <c r="V116" s="32"/>
      <c r="W116" s="34"/>
      <c r="X116" s="9" t="s">
        <v>199</v>
      </c>
    </row>
    <row r="117" spans="1:24" ht="87" x14ac:dyDescent="0.6">
      <c r="A117" s="31">
        <v>23</v>
      </c>
      <c r="B117" s="31" t="s">
        <v>200</v>
      </c>
      <c r="C117" s="31" t="s">
        <v>201</v>
      </c>
      <c r="D117" s="12" t="s">
        <v>110</v>
      </c>
      <c r="E117" s="31" t="s">
        <v>202</v>
      </c>
      <c r="F117" s="31" t="s">
        <v>36</v>
      </c>
      <c r="G117" s="45" t="s">
        <v>36</v>
      </c>
      <c r="H117" s="33" t="s">
        <v>36</v>
      </c>
      <c r="I117" s="31" t="s">
        <v>35</v>
      </c>
      <c r="J117" s="31" t="s">
        <v>35</v>
      </c>
      <c r="K117" s="31" t="s">
        <v>36</v>
      </c>
      <c r="L117" s="31" t="s">
        <v>36</v>
      </c>
      <c r="M117" s="31" t="s">
        <v>36</v>
      </c>
      <c r="N117" s="31" t="s">
        <v>463</v>
      </c>
      <c r="O117" s="31" t="s">
        <v>36</v>
      </c>
      <c r="P117" s="31" t="s">
        <v>36</v>
      </c>
      <c r="Q117" s="31" t="s">
        <v>36</v>
      </c>
      <c r="R117" s="31" t="s">
        <v>36</v>
      </c>
      <c r="S117" s="31" t="s">
        <v>36</v>
      </c>
      <c r="T117" s="31" t="s">
        <v>35</v>
      </c>
      <c r="U117" s="31" t="s">
        <v>35</v>
      </c>
      <c r="V117" s="31" t="s">
        <v>35</v>
      </c>
      <c r="W117" s="33" t="s">
        <v>36</v>
      </c>
      <c r="X117" s="7" t="s">
        <v>203</v>
      </c>
    </row>
    <row r="118" spans="1:24" ht="37.5" x14ac:dyDescent="0.6">
      <c r="A118" s="31"/>
      <c r="B118" s="31"/>
      <c r="C118" s="31"/>
      <c r="D118" s="12"/>
      <c r="E118" s="31"/>
      <c r="F118" s="31"/>
      <c r="G118" s="46"/>
      <c r="H118" s="33"/>
      <c r="I118" s="31"/>
      <c r="J118" s="31"/>
      <c r="K118" s="31"/>
      <c r="L118" s="31"/>
      <c r="M118" s="31"/>
      <c r="N118" s="31"/>
      <c r="O118" s="31"/>
      <c r="P118" s="31"/>
      <c r="Q118" s="31"/>
      <c r="R118" s="31"/>
      <c r="S118" s="31"/>
      <c r="T118" s="31"/>
      <c r="U118" s="31"/>
      <c r="V118" s="31"/>
      <c r="W118" s="33"/>
      <c r="X118" s="17" t="s">
        <v>204</v>
      </c>
    </row>
    <row r="119" spans="1:24" ht="43.5" x14ac:dyDescent="0.6">
      <c r="A119" s="31"/>
      <c r="B119" s="31"/>
      <c r="C119" s="31"/>
      <c r="D119" s="12"/>
      <c r="E119" s="31"/>
      <c r="F119" s="31"/>
      <c r="G119" s="46"/>
      <c r="H119" s="33"/>
      <c r="I119" s="31"/>
      <c r="J119" s="31"/>
      <c r="K119" s="31"/>
      <c r="L119" s="31"/>
      <c r="M119" s="31"/>
      <c r="N119" s="31"/>
      <c r="O119" s="31"/>
      <c r="P119" s="31"/>
      <c r="Q119" s="31"/>
      <c r="R119" s="31"/>
      <c r="S119" s="31"/>
      <c r="T119" s="31"/>
      <c r="U119" s="31"/>
      <c r="V119" s="31"/>
      <c r="W119" s="33"/>
      <c r="X119" s="18" t="s">
        <v>205</v>
      </c>
    </row>
    <row r="120" spans="1:24" ht="37.5" x14ac:dyDescent="0.6">
      <c r="A120" s="31"/>
      <c r="B120" s="31"/>
      <c r="C120" s="31"/>
      <c r="D120" s="12"/>
      <c r="E120" s="31"/>
      <c r="F120" s="31"/>
      <c r="G120" s="46"/>
      <c r="H120" s="33"/>
      <c r="I120" s="31"/>
      <c r="J120" s="31"/>
      <c r="K120" s="31"/>
      <c r="L120" s="31"/>
      <c r="M120" s="31"/>
      <c r="N120" s="31"/>
      <c r="O120" s="31"/>
      <c r="P120" s="31"/>
      <c r="Q120" s="31"/>
      <c r="R120" s="31"/>
      <c r="S120" s="31"/>
      <c r="T120" s="31"/>
      <c r="U120" s="31"/>
      <c r="V120" s="31"/>
      <c r="W120" s="38"/>
      <c r="X120" s="17" t="s">
        <v>206</v>
      </c>
    </row>
    <row r="121" spans="1:24" ht="43.5" x14ac:dyDescent="0.6">
      <c r="A121" s="32"/>
      <c r="B121" s="32"/>
      <c r="C121" s="32"/>
      <c r="D121" s="7"/>
      <c r="E121" s="32"/>
      <c r="F121" s="32"/>
      <c r="G121" s="47"/>
      <c r="H121" s="34"/>
      <c r="I121" s="32"/>
      <c r="J121" s="32"/>
      <c r="K121" s="32"/>
      <c r="L121" s="32"/>
      <c r="M121" s="32"/>
      <c r="N121" s="32"/>
      <c r="O121" s="32"/>
      <c r="P121" s="32"/>
      <c r="Q121" s="32"/>
      <c r="R121" s="32"/>
      <c r="S121" s="32"/>
      <c r="T121" s="32"/>
      <c r="U121" s="32"/>
      <c r="V121" s="32"/>
      <c r="W121" s="34"/>
      <c r="X121" s="19" t="s">
        <v>207</v>
      </c>
    </row>
    <row r="122" spans="1:24" ht="43.5" x14ac:dyDescent="0.6">
      <c r="A122" s="31">
        <v>24</v>
      </c>
      <c r="B122" s="31" t="s">
        <v>208</v>
      </c>
      <c r="C122" s="31" t="s">
        <v>209</v>
      </c>
      <c r="D122" s="12" t="s">
        <v>210</v>
      </c>
      <c r="E122" s="31" t="s">
        <v>163</v>
      </c>
      <c r="F122" s="31" t="s">
        <v>35</v>
      </c>
      <c r="G122" s="45" t="s">
        <v>36</v>
      </c>
      <c r="H122" s="33" t="s">
        <v>35</v>
      </c>
      <c r="I122" s="31" t="s">
        <v>35</v>
      </c>
      <c r="J122" s="31" t="s">
        <v>35</v>
      </c>
      <c r="K122" s="31" t="s">
        <v>36</v>
      </c>
      <c r="L122" s="31" t="s">
        <v>35</v>
      </c>
      <c r="M122" s="31" t="s">
        <v>35</v>
      </c>
      <c r="N122" s="31" t="s">
        <v>61</v>
      </c>
      <c r="O122" s="31" t="s">
        <v>35</v>
      </c>
      <c r="P122" s="31" t="s">
        <v>35</v>
      </c>
      <c r="Q122" s="31" t="s">
        <v>35</v>
      </c>
      <c r="R122" s="31" t="s">
        <v>35</v>
      </c>
      <c r="S122" s="31" t="s">
        <v>35</v>
      </c>
      <c r="T122" s="31" t="s">
        <v>35</v>
      </c>
      <c r="U122" s="31" t="s">
        <v>35</v>
      </c>
      <c r="V122" s="31" t="s">
        <v>36</v>
      </c>
      <c r="W122" s="33" t="s">
        <v>36</v>
      </c>
      <c r="X122" s="7" t="s">
        <v>211</v>
      </c>
    </row>
    <row r="123" spans="1:24" ht="43.5" x14ac:dyDescent="0.6">
      <c r="A123" s="31"/>
      <c r="B123" s="31"/>
      <c r="C123" s="31"/>
      <c r="D123" s="12"/>
      <c r="E123" s="31"/>
      <c r="F123" s="31"/>
      <c r="G123" s="46"/>
      <c r="H123" s="33"/>
      <c r="I123" s="31"/>
      <c r="J123" s="31"/>
      <c r="K123" s="31"/>
      <c r="L123" s="31"/>
      <c r="M123" s="31"/>
      <c r="N123" s="31"/>
      <c r="O123" s="31"/>
      <c r="P123" s="31"/>
      <c r="Q123" s="31"/>
      <c r="R123" s="31"/>
      <c r="S123" s="31"/>
      <c r="T123" s="31"/>
      <c r="U123" s="31"/>
      <c r="V123" s="31"/>
      <c r="W123" s="33"/>
      <c r="X123" s="8" t="s">
        <v>212</v>
      </c>
    </row>
    <row r="124" spans="1:24" ht="43.5" x14ac:dyDescent="0.6">
      <c r="A124" s="31"/>
      <c r="B124" s="31"/>
      <c r="C124" s="31"/>
      <c r="D124" s="12"/>
      <c r="E124" s="31"/>
      <c r="F124" s="31"/>
      <c r="G124" s="46"/>
      <c r="H124" s="33"/>
      <c r="I124" s="31"/>
      <c r="J124" s="31"/>
      <c r="K124" s="31"/>
      <c r="L124" s="31"/>
      <c r="M124" s="31"/>
      <c r="N124" s="31"/>
      <c r="O124" s="31"/>
      <c r="P124" s="31"/>
      <c r="Q124" s="31"/>
      <c r="R124" s="31"/>
      <c r="S124" s="31"/>
      <c r="T124" s="31"/>
      <c r="U124" s="31"/>
      <c r="V124" s="31"/>
      <c r="W124" s="33"/>
      <c r="X124" s="8" t="s">
        <v>213</v>
      </c>
    </row>
    <row r="125" spans="1:24" ht="43.5" x14ac:dyDescent="0.6">
      <c r="A125" s="31"/>
      <c r="B125" s="31"/>
      <c r="C125" s="31"/>
      <c r="D125" s="12"/>
      <c r="E125" s="31"/>
      <c r="F125" s="31"/>
      <c r="G125" s="46"/>
      <c r="H125" s="33"/>
      <c r="I125" s="31"/>
      <c r="J125" s="31"/>
      <c r="K125" s="31"/>
      <c r="L125" s="31"/>
      <c r="M125" s="31"/>
      <c r="N125" s="31"/>
      <c r="O125" s="31"/>
      <c r="P125" s="31"/>
      <c r="Q125" s="31"/>
      <c r="R125" s="31"/>
      <c r="S125" s="31"/>
      <c r="T125" s="31"/>
      <c r="U125" s="31"/>
      <c r="V125" s="31"/>
      <c r="W125" s="33"/>
      <c r="X125" s="8" t="s">
        <v>214</v>
      </c>
    </row>
    <row r="126" spans="1:24" ht="43.5" x14ac:dyDescent="0.6">
      <c r="A126" s="32"/>
      <c r="B126" s="32"/>
      <c r="C126" s="32"/>
      <c r="D126" s="7"/>
      <c r="E126" s="32"/>
      <c r="F126" s="32"/>
      <c r="G126" s="47"/>
      <c r="H126" s="34"/>
      <c r="I126" s="32"/>
      <c r="J126" s="32"/>
      <c r="K126" s="32"/>
      <c r="L126" s="32"/>
      <c r="M126" s="32"/>
      <c r="N126" s="32"/>
      <c r="O126" s="32"/>
      <c r="P126" s="32"/>
      <c r="Q126" s="32"/>
      <c r="R126" s="32"/>
      <c r="S126" s="32"/>
      <c r="T126" s="32"/>
      <c r="U126" s="32"/>
      <c r="V126" s="32"/>
      <c r="W126" s="34"/>
      <c r="X126" s="9" t="s">
        <v>215</v>
      </c>
    </row>
    <row r="127" spans="1:24" ht="65.25" x14ac:dyDescent="0.6">
      <c r="A127" s="31">
        <v>25</v>
      </c>
      <c r="B127" s="31" t="s">
        <v>216</v>
      </c>
      <c r="C127" s="31" t="s">
        <v>217</v>
      </c>
      <c r="D127" s="12" t="s">
        <v>218</v>
      </c>
      <c r="E127" s="31" t="s">
        <v>219</v>
      </c>
      <c r="F127" s="31" t="s">
        <v>35</v>
      </c>
      <c r="G127" s="45" t="s">
        <v>35</v>
      </c>
      <c r="H127" s="33" t="s">
        <v>36</v>
      </c>
      <c r="I127" s="31" t="s">
        <v>35</v>
      </c>
      <c r="J127" s="31" t="s">
        <v>35</v>
      </c>
      <c r="K127" s="31" t="s">
        <v>35</v>
      </c>
      <c r="L127" s="31" t="s">
        <v>35</v>
      </c>
      <c r="M127" s="31" t="s">
        <v>35</v>
      </c>
      <c r="N127" s="31" t="s">
        <v>88</v>
      </c>
      <c r="O127" s="31" t="s">
        <v>35</v>
      </c>
      <c r="P127" s="31" t="s">
        <v>35</v>
      </c>
      <c r="Q127" s="31" t="s">
        <v>35</v>
      </c>
      <c r="R127" s="31" t="s">
        <v>36</v>
      </c>
      <c r="S127" s="31" t="s">
        <v>36</v>
      </c>
      <c r="T127" s="31" t="s">
        <v>35</v>
      </c>
      <c r="U127" s="31" t="s">
        <v>35</v>
      </c>
      <c r="V127" s="31" t="s">
        <v>36</v>
      </c>
      <c r="W127" s="33" t="s">
        <v>36</v>
      </c>
      <c r="X127" s="7" t="s">
        <v>220</v>
      </c>
    </row>
    <row r="128" spans="1:24" ht="130.5" x14ac:dyDescent="0.6">
      <c r="A128" s="31"/>
      <c r="B128" s="31"/>
      <c r="C128" s="31"/>
      <c r="D128" s="12"/>
      <c r="E128" s="31"/>
      <c r="F128" s="31"/>
      <c r="G128" s="46"/>
      <c r="H128" s="33"/>
      <c r="I128" s="31"/>
      <c r="J128" s="31"/>
      <c r="K128" s="31"/>
      <c r="L128" s="31"/>
      <c r="M128" s="31"/>
      <c r="N128" s="31"/>
      <c r="O128" s="31"/>
      <c r="P128" s="31"/>
      <c r="Q128" s="31"/>
      <c r="R128" s="31"/>
      <c r="S128" s="31"/>
      <c r="T128" s="31"/>
      <c r="U128" s="31"/>
      <c r="V128" s="31"/>
      <c r="W128" s="33"/>
      <c r="X128" s="8" t="s">
        <v>221</v>
      </c>
    </row>
    <row r="129" spans="1:24" ht="65.25" x14ac:dyDescent="0.6">
      <c r="A129" s="31"/>
      <c r="B129" s="31"/>
      <c r="C129" s="31"/>
      <c r="D129" s="12"/>
      <c r="E129" s="31"/>
      <c r="F129" s="31"/>
      <c r="G129" s="46"/>
      <c r="H129" s="33"/>
      <c r="I129" s="31"/>
      <c r="J129" s="31"/>
      <c r="K129" s="31"/>
      <c r="L129" s="31"/>
      <c r="M129" s="31"/>
      <c r="N129" s="31"/>
      <c r="O129" s="31"/>
      <c r="P129" s="31"/>
      <c r="Q129" s="31"/>
      <c r="R129" s="31"/>
      <c r="S129" s="31"/>
      <c r="T129" s="31"/>
      <c r="U129" s="31"/>
      <c r="V129" s="31"/>
      <c r="W129" s="33"/>
      <c r="X129" s="8" t="s">
        <v>222</v>
      </c>
    </row>
    <row r="130" spans="1:24" ht="43.5" x14ac:dyDescent="0.6">
      <c r="A130" s="31"/>
      <c r="B130" s="31"/>
      <c r="C130" s="31"/>
      <c r="D130" s="12"/>
      <c r="E130" s="31"/>
      <c r="F130" s="31"/>
      <c r="G130" s="46"/>
      <c r="H130" s="33"/>
      <c r="I130" s="31"/>
      <c r="J130" s="31"/>
      <c r="K130" s="31"/>
      <c r="L130" s="31"/>
      <c r="M130" s="31"/>
      <c r="N130" s="31"/>
      <c r="O130" s="31"/>
      <c r="P130" s="31"/>
      <c r="Q130" s="31"/>
      <c r="R130" s="31"/>
      <c r="S130" s="31"/>
      <c r="T130" s="31"/>
      <c r="U130" s="31"/>
      <c r="V130" s="31"/>
      <c r="W130" s="33"/>
      <c r="X130" s="8" t="s">
        <v>223</v>
      </c>
    </row>
    <row r="131" spans="1:24" ht="65.25" x14ac:dyDescent="0.6">
      <c r="A131" s="32"/>
      <c r="B131" s="32"/>
      <c r="C131" s="32"/>
      <c r="D131" s="7"/>
      <c r="E131" s="32"/>
      <c r="F131" s="32"/>
      <c r="G131" s="47"/>
      <c r="H131" s="34"/>
      <c r="I131" s="32"/>
      <c r="J131" s="32"/>
      <c r="K131" s="32"/>
      <c r="L131" s="32"/>
      <c r="M131" s="32"/>
      <c r="N131" s="32"/>
      <c r="O131" s="32"/>
      <c r="P131" s="32"/>
      <c r="Q131" s="32"/>
      <c r="R131" s="32"/>
      <c r="S131" s="32"/>
      <c r="T131" s="32"/>
      <c r="U131" s="32"/>
      <c r="V131" s="32"/>
      <c r="W131" s="34"/>
      <c r="X131" s="9" t="s">
        <v>224</v>
      </c>
    </row>
    <row r="132" spans="1:24" ht="152.25" x14ac:dyDescent="0.6">
      <c r="A132" s="31">
        <v>26</v>
      </c>
      <c r="B132" s="31" t="s">
        <v>225</v>
      </c>
      <c r="C132" s="31" t="s">
        <v>226</v>
      </c>
      <c r="D132" s="12" t="s">
        <v>227</v>
      </c>
      <c r="E132" s="31" t="s">
        <v>44</v>
      </c>
      <c r="F132" s="31" t="s">
        <v>36</v>
      </c>
      <c r="G132" s="45" t="s">
        <v>35</v>
      </c>
      <c r="H132" s="33" t="s">
        <v>36</v>
      </c>
      <c r="I132" s="31" t="s">
        <v>35</v>
      </c>
      <c r="J132" s="31" t="s">
        <v>35</v>
      </c>
      <c r="K132" s="31" t="s">
        <v>36</v>
      </c>
      <c r="L132" s="31" t="s">
        <v>36</v>
      </c>
      <c r="M132" s="31" t="s">
        <v>35</v>
      </c>
      <c r="N132" s="31" t="s">
        <v>88</v>
      </c>
      <c r="O132" s="31" t="s">
        <v>36</v>
      </c>
      <c r="P132" s="31" t="s">
        <v>35</v>
      </c>
      <c r="Q132" s="31" t="s">
        <v>36</v>
      </c>
      <c r="R132" s="31" t="s">
        <v>36</v>
      </c>
      <c r="S132" s="31" t="s">
        <v>46</v>
      </c>
      <c r="T132" s="31" t="s">
        <v>35</v>
      </c>
      <c r="U132" s="31" t="s">
        <v>36</v>
      </c>
      <c r="V132" s="31" t="s">
        <v>36</v>
      </c>
      <c r="W132" s="33" t="s">
        <v>36</v>
      </c>
      <c r="X132" s="7" t="s">
        <v>228</v>
      </c>
    </row>
    <row r="133" spans="1:24" ht="87" x14ac:dyDescent="0.6">
      <c r="A133" s="31"/>
      <c r="B133" s="31"/>
      <c r="C133" s="31"/>
      <c r="E133" s="31"/>
      <c r="F133" s="31"/>
      <c r="G133" s="46"/>
      <c r="H133" s="33"/>
      <c r="I133" s="31"/>
      <c r="J133" s="31"/>
      <c r="K133" s="31"/>
      <c r="L133" s="31"/>
      <c r="M133" s="31"/>
      <c r="N133" s="31"/>
      <c r="O133" s="31"/>
      <c r="P133" s="31"/>
      <c r="Q133" s="31"/>
      <c r="R133" s="31"/>
      <c r="S133" s="31"/>
      <c r="T133" s="31"/>
      <c r="U133" s="31"/>
      <c r="V133" s="31"/>
      <c r="W133" s="33"/>
      <c r="X133" s="8" t="s">
        <v>229</v>
      </c>
    </row>
    <row r="134" spans="1:24" ht="43.5" x14ac:dyDescent="0.6">
      <c r="A134" s="31"/>
      <c r="B134" s="31"/>
      <c r="C134" s="31"/>
      <c r="D134" s="12"/>
      <c r="E134" s="31"/>
      <c r="F134" s="31"/>
      <c r="G134" s="46"/>
      <c r="H134" s="33"/>
      <c r="I134" s="31"/>
      <c r="J134" s="31"/>
      <c r="K134" s="31"/>
      <c r="L134" s="31"/>
      <c r="M134" s="31"/>
      <c r="N134" s="31"/>
      <c r="O134" s="31"/>
      <c r="P134" s="31"/>
      <c r="Q134" s="31"/>
      <c r="R134" s="31"/>
      <c r="S134" s="31"/>
      <c r="T134" s="31"/>
      <c r="U134" s="31"/>
      <c r="V134" s="31"/>
      <c r="W134" s="33"/>
      <c r="X134" s="8" t="s">
        <v>230</v>
      </c>
    </row>
    <row r="135" spans="1:24" ht="43.5" x14ac:dyDescent="0.6">
      <c r="A135" s="31"/>
      <c r="B135" s="31"/>
      <c r="C135" s="31"/>
      <c r="D135" s="12"/>
      <c r="E135" s="31"/>
      <c r="F135" s="31"/>
      <c r="G135" s="46"/>
      <c r="H135" s="33"/>
      <c r="I135" s="31"/>
      <c r="J135" s="31"/>
      <c r="K135" s="31"/>
      <c r="L135" s="31"/>
      <c r="M135" s="31"/>
      <c r="N135" s="31"/>
      <c r="O135" s="31"/>
      <c r="P135" s="31"/>
      <c r="Q135" s="31"/>
      <c r="R135" s="31"/>
      <c r="S135" s="31"/>
      <c r="T135" s="31"/>
      <c r="U135" s="31"/>
      <c r="V135" s="31"/>
      <c r="W135" s="33"/>
      <c r="X135" s="8" t="s">
        <v>231</v>
      </c>
    </row>
    <row r="136" spans="1:24" ht="43.5" x14ac:dyDescent="0.6">
      <c r="A136" s="32"/>
      <c r="B136" s="32"/>
      <c r="C136" s="32"/>
      <c r="D136" s="7"/>
      <c r="E136" s="32"/>
      <c r="F136" s="32"/>
      <c r="G136" s="47"/>
      <c r="H136" s="34"/>
      <c r="I136" s="32"/>
      <c r="J136" s="32"/>
      <c r="K136" s="32"/>
      <c r="L136" s="32"/>
      <c r="M136" s="32"/>
      <c r="N136" s="32"/>
      <c r="O136" s="32"/>
      <c r="P136" s="32"/>
      <c r="Q136" s="32"/>
      <c r="R136" s="32"/>
      <c r="S136" s="32"/>
      <c r="T136" s="32"/>
      <c r="U136" s="32"/>
      <c r="V136" s="32"/>
      <c r="W136" s="34"/>
      <c r="X136" s="9" t="s">
        <v>232</v>
      </c>
    </row>
    <row r="137" spans="1:24" ht="108.75" x14ac:dyDescent="0.6">
      <c r="A137" s="31">
        <v>27</v>
      </c>
      <c r="B137" s="31" t="s">
        <v>233</v>
      </c>
      <c r="C137" s="31" t="s">
        <v>234</v>
      </c>
      <c r="D137" s="12" t="s">
        <v>43</v>
      </c>
      <c r="E137" s="31" t="s">
        <v>235</v>
      </c>
      <c r="F137" s="31" t="s">
        <v>35</v>
      </c>
      <c r="G137" s="45" t="s">
        <v>35</v>
      </c>
      <c r="H137" s="33" t="s">
        <v>36</v>
      </c>
      <c r="I137" s="31" t="s">
        <v>35</v>
      </c>
      <c r="J137" s="31" t="s">
        <v>36</v>
      </c>
      <c r="K137" s="31" t="s">
        <v>36</v>
      </c>
      <c r="L137" s="31" t="s">
        <v>35</v>
      </c>
      <c r="M137" s="31" t="s">
        <v>35</v>
      </c>
      <c r="N137" s="31" t="s">
        <v>236</v>
      </c>
      <c r="O137" s="31" t="s">
        <v>36</v>
      </c>
      <c r="P137" s="31" t="s">
        <v>35</v>
      </c>
      <c r="Q137" s="31" t="s">
        <v>36</v>
      </c>
      <c r="R137" s="31" t="s">
        <v>36</v>
      </c>
      <c r="S137" s="31" t="s">
        <v>36</v>
      </c>
      <c r="T137" s="31" t="s">
        <v>35</v>
      </c>
      <c r="U137" s="31" t="s">
        <v>35</v>
      </c>
      <c r="V137" s="31" t="s">
        <v>36</v>
      </c>
      <c r="W137" s="33" t="s">
        <v>36</v>
      </c>
      <c r="X137" s="7" t="s">
        <v>237</v>
      </c>
    </row>
    <row r="138" spans="1:24" ht="37.5" x14ac:dyDescent="0.6">
      <c r="A138" s="31"/>
      <c r="B138" s="31"/>
      <c r="C138" s="31"/>
      <c r="D138" s="12"/>
      <c r="E138" s="31"/>
      <c r="F138" s="31"/>
      <c r="G138" s="46"/>
      <c r="H138" s="33"/>
      <c r="I138" s="31"/>
      <c r="J138" s="31"/>
      <c r="K138" s="31"/>
      <c r="L138" s="31"/>
      <c r="M138" s="31"/>
      <c r="N138" s="31"/>
      <c r="O138" s="31"/>
      <c r="P138" s="31"/>
      <c r="Q138" s="31"/>
      <c r="R138" s="31"/>
      <c r="S138" s="31"/>
      <c r="T138" s="31"/>
      <c r="U138" s="31"/>
      <c r="V138" s="31"/>
      <c r="W138" s="33"/>
      <c r="X138" s="17" t="s">
        <v>238</v>
      </c>
    </row>
    <row r="139" spans="1:24" ht="87" x14ac:dyDescent="0.6">
      <c r="A139" s="31"/>
      <c r="B139" s="31"/>
      <c r="C139" s="31"/>
      <c r="D139" s="12"/>
      <c r="E139" s="31"/>
      <c r="F139" s="31"/>
      <c r="G139" s="46"/>
      <c r="H139" s="33"/>
      <c r="I139" s="31"/>
      <c r="J139" s="31"/>
      <c r="K139" s="31"/>
      <c r="L139" s="31"/>
      <c r="M139" s="31"/>
      <c r="N139" s="31"/>
      <c r="O139" s="31"/>
      <c r="P139" s="31"/>
      <c r="Q139" s="31"/>
      <c r="R139" s="31"/>
      <c r="S139" s="31"/>
      <c r="T139" s="31"/>
      <c r="U139" s="31"/>
      <c r="V139" s="31"/>
      <c r="W139" s="33"/>
      <c r="X139" s="8" t="s">
        <v>239</v>
      </c>
    </row>
    <row r="140" spans="1:24" ht="43.5" x14ac:dyDescent="0.6">
      <c r="A140" s="31"/>
      <c r="B140" s="31"/>
      <c r="C140" s="31"/>
      <c r="D140" s="12"/>
      <c r="E140" s="31"/>
      <c r="F140" s="31"/>
      <c r="G140" s="46"/>
      <c r="H140" s="33"/>
      <c r="I140" s="31"/>
      <c r="J140" s="31"/>
      <c r="K140" s="31"/>
      <c r="L140" s="31"/>
      <c r="M140" s="31"/>
      <c r="N140" s="31"/>
      <c r="O140" s="31"/>
      <c r="P140" s="31"/>
      <c r="Q140" s="31"/>
      <c r="R140" s="31"/>
      <c r="S140" s="31"/>
      <c r="T140" s="31"/>
      <c r="U140" s="31"/>
      <c r="V140" s="31"/>
      <c r="W140" s="33"/>
      <c r="X140" s="8" t="s">
        <v>240</v>
      </c>
    </row>
    <row r="141" spans="1:24" ht="43.5" x14ac:dyDescent="0.6">
      <c r="A141" s="32"/>
      <c r="B141" s="32"/>
      <c r="C141" s="32"/>
      <c r="D141" s="7"/>
      <c r="E141" s="32"/>
      <c r="F141" s="32"/>
      <c r="G141" s="47"/>
      <c r="H141" s="34"/>
      <c r="I141" s="32"/>
      <c r="J141" s="32"/>
      <c r="K141" s="32"/>
      <c r="L141" s="32"/>
      <c r="M141" s="32"/>
      <c r="N141" s="32"/>
      <c r="O141" s="32"/>
      <c r="P141" s="32"/>
      <c r="Q141" s="32"/>
      <c r="R141" s="32"/>
      <c r="S141" s="32"/>
      <c r="T141" s="32"/>
      <c r="U141" s="32"/>
      <c r="V141" s="32"/>
      <c r="W141" s="34"/>
      <c r="X141" s="9" t="s">
        <v>241</v>
      </c>
    </row>
    <row r="142" spans="1:24" ht="87" x14ac:dyDescent="0.6">
      <c r="A142" s="31">
        <v>28</v>
      </c>
      <c r="B142" s="31" t="s">
        <v>242</v>
      </c>
      <c r="C142" s="31" t="s">
        <v>243</v>
      </c>
      <c r="D142" s="12" t="s">
        <v>33</v>
      </c>
      <c r="E142" s="31" t="s">
        <v>244</v>
      </c>
      <c r="F142" s="31" t="s">
        <v>35</v>
      </c>
      <c r="G142" s="45" t="s">
        <v>35</v>
      </c>
      <c r="H142" s="33" t="s">
        <v>36</v>
      </c>
      <c r="I142" s="31" t="s">
        <v>35</v>
      </c>
      <c r="J142" s="31" t="s">
        <v>35</v>
      </c>
      <c r="K142" s="31" t="s">
        <v>36</v>
      </c>
      <c r="L142" s="31" t="s">
        <v>36</v>
      </c>
      <c r="M142" s="31" t="s">
        <v>36</v>
      </c>
      <c r="N142" s="31" t="s">
        <v>61</v>
      </c>
      <c r="O142" s="31" t="s">
        <v>35</v>
      </c>
      <c r="P142" s="31" t="s">
        <v>35</v>
      </c>
      <c r="Q142" s="31" t="s">
        <v>35</v>
      </c>
      <c r="R142" s="31" t="s">
        <v>35</v>
      </c>
      <c r="S142" s="31" t="s">
        <v>35</v>
      </c>
      <c r="T142" s="31" t="s">
        <v>35</v>
      </c>
      <c r="U142" s="31" t="s">
        <v>36</v>
      </c>
      <c r="V142" s="31" t="s">
        <v>36</v>
      </c>
      <c r="W142" s="33" t="s">
        <v>36</v>
      </c>
      <c r="X142" s="7" t="s">
        <v>245</v>
      </c>
    </row>
    <row r="143" spans="1:24" ht="87" x14ac:dyDescent="0.6">
      <c r="A143" s="31"/>
      <c r="B143" s="31"/>
      <c r="C143" s="31"/>
      <c r="D143" s="12"/>
      <c r="E143" s="31"/>
      <c r="F143" s="31"/>
      <c r="G143" s="46"/>
      <c r="H143" s="33"/>
      <c r="I143" s="31"/>
      <c r="J143" s="31"/>
      <c r="K143" s="31"/>
      <c r="L143" s="31"/>
      <c r="M143" s="31"/>
      <c r="N143" s="31"/>
      <c r="O143" s="31"/>
      <c r="P143" s="31"/>
      <c r="Q143" s="31"/>
      <c r="R143" s="31"/>
      <c r="S143" s="31"/>
      <c r="T143" s="31"/>
      <c r="U143" s="31"/>
      <c r="V143" s="31"/>
      <c r="W143" s="33"/>
      <c r="X143" s="8" t="s">
        <v>246</v>
      </c>
    </row>
    <row r="144" spans="1:24" ht="108.75" x14ac:dyDescent="0.6">
      <c r="A144" s="31"/>
      <c r="B144" s="31"/>
      <c r="C144" s="31"/>
      <c r="D144" s="12"/>
      <c r="E144" s="31"/>
      <c r="F144" s="31"/>
      <c r="G144" s="46"/>
      <c r="H144" s="33"/>
      <c r="I144" s="31"/>
      <c r="J144" s="31"/>
      <c r="K144" s="31"/>
      <c r="L144" s="31"/>
      <c r="M144" s="31"/>
      <c r="N144" s="31"/>
      <c r="O144" s="31"/>
      <c r="P144" s="31"/>
      <c r="Q144" s="31"/>
      <c r="R144" s="31"/>
      <c r="S144" s="31"/>
      <c r="T144" s="31"/>
      <c r="U144" s="31"/>
      <c r="V144" s="31"/>
      <c r="W144" s="33"/>
      <c r="X144" s="8" t="s">
        <v>247</v>
      </c>
    </row>
    <row r="145" spans="1:24" ht="43.5" x14ac:dyDescent="0.6">
      <c r="A145" s="31"/>
      <c r="B145" s="31"/>
      <c r="C145" s="31"/>
      <c r="D145" s="12"/>
      <c r="E145" s="31"/>
      <c r="F145" s="31"/>
      <c r="G145" s="46"/>
      <c r="H145" s="33"/>
      <c r="I145" s="31"/>
      <c r="J145" s="31"/>
      <c r="K145" s="31"/>
      <c r="L145" s="31"/>
      <c r="M145" s="31"/>
      <c r="N145" s="31"/>
      <c r="O145" s="31"/>
      <c r="P145" s="31"/>
      <c r="Q145" s="31"/>
      <c r="R145" s="31"/>
      <c r="S145" s="31"/>
      <c r="T145" s="31"/>
      <c r="U145" s="31"/>
      <c r="V145" s="31"/>
      <c r="W145" s="33"/>
      <c r="X145" s="8" t="s">
        <v>248</v>
      </c>
    </row>
    <row r="146" spans="1:24" ht="108.75" x14ac:dyDescent="0.6">
      <c r="A146" s="32"/>
      <c r="B146" s="32"/>
      <c r="C146" s="32"/>
      <c r="D146" s="7"/>
      <c r="E146" s="32"/>
      <c r="F146" s="32"/>
      <c r="G146" s="47"/>
      <c r="H146" s="34"/>
      <c r="I146" s="32"/>
      <c r="J146" s="32"/>
      <c r="K146" s="32"/>
      <c r="L146" s="32"/>
      <c r="M146" s="32"/>
      <c r="N146" s="32"/>
      <c r="O146" s="32"/>
      <c r="P146" s="32"/>
      <c r="Q146" s="32"/>
      <c r="R146" s="32"/>
      <c r="S146" s="32"/>
      <c r="T146" s="32"/>
      <c r="U146" s="32"/>
      <c r="V146" s="32"/>
      <c r="W146" s="34"/>
      <c r="X146" s="9" t="s">
        <v>249</v>
      </c>
    </row>
    <row r="147" spans="1:24" ht="87" x14ac:dyDescent="0.6">
      <c r="A147" s="31">
        <v>29</v>
      </c>
      <c r="B147" s="31" t="s">
        <v>250</v>
      </c>
      <c r="C147" s="31" t="s">
        <v>251</v>
      </c>
      <c r="D147" s="12" t="s">
        <v>33</v>
      </c>
      <c r="E147" s="31" t="s">
        <v>44</v>
      </c>
      <c r="F147" s="31" t="s">
        <v>36</v>
      </c>
      <c r="G147" s="45" t="s">
        <v>36</v>
      </c>
      <c r="H147" s="33" t="s">
        <v>36</v>
      </c>
      <c r="I147" s="31" t="s">
        <v>36</v>
      </c>
      <c r="J147" s="31" t="s">
        <v>252</v>
      </c>
      <c r="K147" s="31" t="s">
        <v>36</v>
      </c>
      <c r="L147" s="31" t="s">
        <v>35</v>
      </c>
      <c r="M147" s="31" t="s">
        <v>36</v>
      </c>
      <c r="N147" s="31" t="s">
        <v>88</v>
      </c>
      <c r="O147" s="31" t="s">
        <v>36</v>
      </c>
      <c r="P147" s="31" t="s">
        <v>35</v>
      </c>
      <c r="Q147" s="31" t="s">
        <v>36</v>
      </c>
      <c r="R147" s="31" t="s">
        <v>36</v>
      </c>
      <c r="S147" s="31" t="s">
        <v>36</v>
      </c>
      <c r="T147" s="31" t="s">
        <v>35</v>
      </c>
      <c r="U147" s="31" t="s">
        <v>35</v>
      </c>
      <c r="V147" s="31" t="s">
        <v>36</v>
      </c>
      <c r="W147" s="33" t="s">
        <v>36</v>
      </c>
      <c r="X147" s="7" t="s">
        <v>253</v>
      </c>
    </row>
    <row r="148" spans="1:24" ht="108.75" x14ac:dyDescent="0.6">
      <c r="A148" s="31"/>
      <c r="B148" s="31"/>
      <c r="C148" s="31"/>
      <c r="D148" s="12"/>
      <c r="E148" s="31"/>
      <c r="F148" s="31"/>
      <c r="G148" s="46"/>
      <c r="H148" s="33"/>
      <c r="I148" s="31"/>
      <c r="J148" s="31"/>
      <c r="K148" s="31"/>
      <c r="L148" s="31"/>
      <c r="M148" s="31"/>
      <c r="N148" s="31"/>
      <c r="O148" s="31"/>
      <c r="P148" s="31"/>
      <c r="Q148" s="31"/>
      <c r="R148" s="31"/>
      <c r="S148" s="31"/>
      <c r="T148" s="31"/>
      <c r="U148" s="31"/>
      <c r="V148" s="31"/>
      <c r="W148" s="33"/>
      <c r="X148" s="8" t="s">
        <v>254</v>
      </c>
    </row>
    <row r="149" spans="1:24" ht="87" x14ac:dyDescent="0.6">
      <c r="A149" s="31"/>
      <c r="B149" s="31"/>
      <c r="C149" s="31"/>
      <c r="D149" s="12"/>
      <c r="E149" s="31"/>
      <c r="F149" s="31"/>
      <c r="G149" s="46"/>
      <c r="H149" s="33"/>
      <c r="I149" s="31"/>
      <c r="J149" s="31"/>
      <c r="K149" s="31"/>
      <c r="L149" s="31"/>
      <c r="M149" s="31"/>
      <c r="N149" s="31"/>
      <c r="O149" s="31"/>
      <c r="P149" s="31"/>
      <c r="Q149" s="31"/>
      <c r="R149" s="31"/>
      <c r="S149" s="31"/>
      <c r="T149" s="31"/>
      <c r="U149" s="31"/>
      <c r="V149" s="31"/>
      <c r="W149" s="33"/>
      <c r="X149" s="8" t="s">
        <v>255</v>
      </c>
    </row>
    <row r="150" spans="1:24" ht="54" x14ac:dyDescent="0.6">
      <c r="A150" s="31"/>
      <c r="B150" s="31"/>
      <c r="C150" s="31"/>
      <c r="D150" s="12"/>
      <c r="E150" s="31"/>
      <c r="F150" s="31"/>
      <c r="G150" s="46"/>
      <c r="H150" s="33"/>
      <c r="I150" s="31"/>
      <c r="J150" s="31"/>
      <c r="K150" s="31"/>
      <c r="L150" s="31"/>
      <c r="M150" s="31"/>
      <c r="N150" s="31"/>
      <c r="O150" s="31"/>
      <c r="P150" s="31"/>
      <c r="Q150" s="31"/>
      <c r="R150" s="31"/>
      <c r="S150" s="31"/>
      <c r="T150" s="31"/>
      <c r="U150" s="31"/>
      <c r="V150" s="31"/>
      <c r="W150" s="33"/>
      <c r="X150" s="17" t="s">
        <v>256</v>
      </c>
    </row>
    <row r="151" spans="1:24" ht="66" x14ac:dyDescent="0.6">
      <c r="A151" s="32"/>
      <c r="B151" s="32"/>
      <c r="C151" s="32"/>
      <c r="D151" s="7"/>
      <c r="E151" s="32"/>
      <c r="F151" s="32"/>
      <c r="G151" s="47"/>
      <c r="H151" s="34"/>
      <c r="I151" s="32"/>
      <c r="J151" s="32"/>
      <c r="K151" s="32"/>
      <c r="L151" s="32"/>
      <c r="M151" s="32"/>
      <c r="N151" s="32"/>
      <c r="O151" s="32"/>
      <c r="P151" s="32"/>
      <c r="Q151" s="32"/>
      <c r="R151" s="32"/>
      <c r="S151" s="32"/>
      <c r="T151" s="32"/>
      <c r="U151" s="32"/>
      <c r="V151" s="32"/>
      <c r="W151" s="34"/>
      <c r="X151" s="23" t="s">
        <v>257</v>
      </c>
    </row>
    <row r="152" spans="1:24" x14ac:dyDescent="0.6">
      <c r="A152" s="31">
        <v>30</v>
      </c>
      <c r="B152" s="31" t="s">
        <v>258</v>
      </c>
      <c r="C152" s="31" t="s">
        <v>259</v>
      </c>
      <c r="D152" s="12" t="s">
        <v>43</v>
      </c>
      <c r="E152" s="51" t="s">
        <v>260</v>
      </c>
      <c r="F152" s="31" t="s">
        <v>35</v>
      </c>
      <c r="G152" s="45" t="s">
        <v>35</v>
      </c>
      <c r="H152" s="33" t="s">
        <v>36</v>
      </c>
      <c r="I152" s="31" t="s">
        <v>36</v>
      </c>
      <c r="J152" s="31" t="s">
        <v>35</v>
      </c>
      <c r="K152" s="31" t="s">
        <v>36</v>
      </c>
      <c r="L152" s="31" t="s">
        <v>35</v>
      </c>
      <c r="M152" s="31" t="s">
        <v>35</v>
      </c>
      <c r="N152" s="31" t="s">
        <v>261</v>
      </c>
      <c r="O152" s="31" t="s">
        <v>35</v>
      </c>
      <c r="P152" s="31" t="s">
        <v>35</v>
      </c>
      <c r="Q152" s="31" t="s">
        <v>35</v>
      </c>
      <c r="R152" s="31" t="s">
        <v>36</v>
      </c>
      <c r="S152" s="31" t="s">
        <v>36</v>
      </c>
      <c r="T152" s="31" t="s">
        <v>35</v>
      </c>
      <c r="U152" s="31" t="s">
        <v>262</v>
      </c>
      <c r="V152" s="31" t="s">
        <v>36</v>
      </c>
      <c r="W152" s="33" t="s">
        <v>36</v>
      </c>
      <c r="X152" s="20" t="s">
        <v>263</v>
      </c>
    </row>
    <row r="153" spans="1:24" x14ac:dyDescent="0.6">
      <c r="A153" s="31"/>
      <c r="B153" s="31"/>
      <c r="C153" s="31"/>
      <c r="D153" s="12" t="s">
        <v>33</v>
      </c>
      <c r="E153" s="31"/>
      <c r="F153" s="31"/>
      <c r="G153" s="46"/>
      <c r="H153" s="33"/>
      <c r="I153" s="31"/>
      <c r="J153" s="31"/>
      <c r="K153" s="31"/>
      <c r="L153" s="31"/>
      <c r="M153" s="31"/>
      <c r="N153" s="31"/>
      <c r="O153" s="31"/>
      <c r="P153" s="31"/>
      <c r="Q153" s="31"/>
      <c r="R153" s="31"/>
      <c r="S153" s="31"/>
      <c r="T153" s="31"/>
      <c r="U153" s="31"/>
      <c r="V153" s="31"/>
      <c r="W153" s="33"/>
      <c r="X153" s="20" t="s">
        <v>264</v>
      </c>
    </row>
    <row r="154" spans="1:24" ht="43.5" x14ac:dyDescent="0.6">
      <c r="A154" s="31"/>
      <c r="B154" s="31"/>
      <c r="C154" s="31"/>
      <c r="D154" s="12"/>
      <c r="E154" s="31"/>
      <c r="F154" s="31"/>
      <c r="G154" s="46"/>
      <c r="H154" s="33"/>
      <c r="I154" s="31"/>
      <c r="J154" s="31"/>
      <c r="K154" s="31"/>
      <c r="L154" s="31"/>
      <c r="M154" s="31"/>
      <c r="N154" s="31"/>
      <c r="O154" s="31"/>
      <c r="P154" s="31"/>
      <c r="Q154" s="31"/>
      <c r="R154" s="31"/>
      <c r="S154" s="31"/>
      <c r="T154" s="31"/>
      <c r="U154" s="31"/>
      <c r="V154" s="31"/>
      <c r="W154" s="33"/>
      <c r="X154" s="8" t="s">
        <v>265</v>
      </c>
    </row>
    <row r="155" spans="1:24" ht="43.5" x14ac:dyDescent="0.6">
      <c r="A155" s="31"/>
      <c r="B155" s="31"/>
      <c r="C155" s="31"/>
      <c r="D155" s="12"/>
      <c r="E155" s="31"/>
      <c r="F155" s="31"/>
      <c r="G155" s="46"/>
      <c r="H155" s="33"/>
      <c r="I155" s="31"/>
      <c r="J155" s="31"/>
      <c r="K155" s="31"/>
      <c r="L155" s="31"/>
      <c r="M155" s="31"/>
      <c r="N155" s="31"/>
      <c r="O155" s="31"/>
      <c r="P155" s="31"/>
      <c r="Q155" s="31"/>
      <c r="R155" s="31"/>
      <c r="S155" s="31"/>
      <c r="T155" s="31"/>
      <c r="U155" s="31"/>
      <c r="V155" s="31"/>
      <c r="W155" s="33"/>
      <c r="X155" s="8" t="s">
        <v>266</v>
      </c>
    </row>
    <row r="156" spans="1:24" ht="43.5" x14ac:dyDescent="0.6">
      <c r="A156" s="32"/>
      <c r="B156" s="32"/>
      <c r="C156" s="32"/>
      <c r="D156" s="7"/>
      <c r="E156" s="32"/>
      <c r="F156" s="32"/>
      <c r="G156" s="47"/>
      <c r="H156" s="34"/>
      <c r="I156" s="32"/>
      <c r="J156" s="32"/>
      <c r="K156" s="32"/>
      <c r="L156" s="32"/>
      <c r="M156" s="32"/>
      <c r="N156" s="32"/>
      <c r="O156" s="32"/>
      <c r="P156" s="32"/>
      <c r="Q156" s="32"/>
      <c r="R156" s="32"/>
      <c r="S156" s="32"/>
      <c r="T156" s="32"/>
      <c r="U156" s="32"/>
      <c r="V156" s="32"/>
      <c r="W156" s="34"/>
      <c r="X156" s="8" t="s">
        <v>267</v>
      </c>
    </row>
    <row r="157" spans="1:24" ht="43.15" customHeight="1" x14ac:dyDescent="0.6">
      <c r="A157" s="31">
        <v>31</v>
      </c>
      <c r="B157" s="31" t="s">
        <v>268</v>
      </c>
      <c r="C157" s="31" t="s">
        <v>269</v>
      </c>
      <c r="D157" s="12" t="s">
        <v>81</v>
      </c>
      <c r="E157" s="31" t="s">
        <v>44</v>
      </c>
      <c r="F157" s="31" t="s">
        <v>36</v>
      </c>
      <c r="G157" s="45" t="s">
        <v>35</v>
      </c>
      <c r="H157" s="33" t="s">
        <v>36</v>
      </c>
      <c r="I157" s="31" t="s">
        <v>35</v>
      </c>
      <c r="J157" s="31" t="s">
        <v>46</v>
      </c>
      <c r="K157" s="31" t="s">
        <v>36</v>
      </c>
      <c r="L157" s="31" t="s">
        <v>36</v>
      </c>
      <c r="M157" s="31" t="s">
        <v>35</v>
      </c>
      <c r="N157" s="31" t="s">
        <v>46</v>
      </c>
      <c r="O157" s="31" t="s">
        <v>46</v>
      </c>
      <c r="P157" s="31" t="s">
        <v>46</v>
      </c>
      <c r="Q157" s="31" t="s">
        <v>46</v>
      </c>
      <c r="R157" s="31" t="s">
        <v>36</v>
      </c>
      <c r="S157" s="31" t="s">
        <v>46</v>
      </c>
      <c r="T157" s="31" t="s">
        <v>35</v>
      </c>
      <c r="U157" s="31" t="s">
        <v>35</v>
      </c>
      <c r="V157" s="31" t="s">
        <v>46</v>
      </c>
      <c r="W157" s="33" t="s">
        <v>46</v>
      </c>
      <c r="X157" s="7" t="s">
        <v>270</v>
      </c>
    </row>
    <row r="158" spans="1:24" ht="24" customHeight="1" x14ac:dyDescent="0.6">
      <c r="A158" s="31"/>
      <c r="B158" s="31"/>
      <c r="C158" s="31"/>
      <c r="D158" s="12"/>
      <c r="E158" s="31"/>
      <c r="F158" s="31"/>
      <c r="G158" s="46"/>
      <c r="H158" s="33"/>
      <c r="I158" s="31"/>
      <c r="J158" s="31"/>
      <c r="K158" s="31"/>
      <c r="L158" s="31"/>
      <c r="M158" s="31"/>
      <c r="N158" s="31"/>
      <c r="O158" s="31"/>
      <c r="P158" s="31"/>
      <c r="Q158" s="31"/>
      <c r="R158" s="31"/>
      <c r="S158" s="31"/>
      <c r="T158" s="31"/>
      <c r="U158" s="31"/>
      <c r="V158" s="31"/>
      <c r="W158" s="33"/>
      <c r="X158" s="7" t="s">
        <v>271</v>
      </c>
    </row>
    <row r="159" spans="1:24" ht="43.5" x14ac:dyDescent="0.6">
      <c r="A159" s="31"/>
      <c r="B159" s="31"/>
      <c r="C159" s="31"/>
      <c r="D159" s="12"/>
      <c r="E159" s="31"/>
      <c r="F159" s="31"/>
      <c r="G159" s="46"/>
      <c r="H159" s="33"/>
      <c r="I159" s="31"/>
      <c r="J159" s="31"/>
      <c r="K159" s="31"/>
      <c r="L159" s="31"/>
      <c r="M159" s="31"/>
      <c r="N159" s="31"/>
      <c r="O159" s="31"/>
      <c r="P159" s="31"/>
      <c r="Q159" s="31"/>
      <c r="R159" s="31"/>
      <c r="S159" s="31"/>
      <c r="T159" s="31"/>
      <c r="U159" s="31"/>
      <c r="V159" s="31"/>
      <c r="W159" s="33"/>
      <c r="X159" s="7" t="s">
        <v>272</v>
      </c>
    </row>
    <row r="160" spans="1:24" ht="43.5" x14ac:dyDescent="0.6">
      <c r="A160" s="31"/>
      <c r="B160" s="31"/>
      <c r="C160" s="31"/>
      <c r="D160" s="12"/>
      <c r="E160" s="31"/>
      <c r="F160" s="31"/>
      <c r="G160" s="46"/>
      <c r="H160" s="33"/>
      <c r="I160" s="31"/>
      <c r="J160" s="31"/>
      <c r="K160" s="31"/>
      <c r="L160" s="31"/>
      <c r="M160" s="31"/>
      <c r="N160" s="31"/>
      <c r="O160" s="31"/>
      <c r="P160" s="31"/>
      <c r="Q160" s="31"/>
      <c r="R160" s="31"/>
      <c r="S160" s="31"/>
      <c r="T160" s="31"/>
      <c r="U160" s="31"/>
      <c r="V160" s="31"/>
      <c r="W160" s="33"/>
      <c r="X160" s="8" t="s">
        <v>273</v>
      </c>
    </row>
    <row r="161" spans="1:24" x14ac:dyDescent="0.6">
      <c r="A161" s="32"/>
      <c r="B161" s="32"/>
      <c r="C161" s="32"/>
      <c r="D161" s="7"/>
      <c r="E161" s="32"/>
      <c r="F161" s="32"/>
      <c r="G161" s="47"/>
      <c r="H161" s="34"/>
      <c r="I161" s="32"/>
      <c r="J161" s="32"/>
      <c r="K161" s="32"/>
      <c r="L161" s="32"/>
      <c r="M161" s="32"/>
      <c r="N161" s="32"/>
      <c r="O161" s="32"/>
      <c r="P161" s="32"/>
      <c r="Q161" s="32"/>
      <c r="R161" s="32"/>
      <c r="S161" s="32"/>
      <c r="T161" s="32"/>
      <c r="U161" s="32"/>
      <c r="V161" s="32"/>
      <c r="W161" s="34"/>
      <c r="X161" s="9" t="s">
        <v>274</v>
      </c>
    </row>
    <row r="162" spans="1:24" ht="43.5" customHeight="1" x14ac:dyDescent="0.6">
      <c r="A162" s="31">
        <v>32</v>
      </c>
      <c r="B162" s="31" t="s">
        <v>275</v>
      </c>
      <c r="C162" s="31" t="s">
        <v>276</v>
      </c>
      <c r="D162" s="12" t="s">
        <v>277</v>
      </c>
      <c r="E162" s="31" t="s">
        <v>69</v>
      </c>
      <c r="F162" s="31" t="s">
        <v>35</v>
      </c>
      <c r="G162" s="45" t="s">
        <v>35</v>
      </c>
      <c r="H162" s="33" t="s">
        <v>36</v>
      </c>
      <c r="I162" s="31" t="s">
        <v>35</v>
      </c>
      <c r="J162" s="31" t="s">
        <v>35</v>
      </c>
      <c r="K162" s="31" t="s">
        <v>36</v>
      </c>
      <c r="L162" s="31" t="s">
        <v>36</v>
      </c>
      <c r="M162" s="31" t="s">
        <v>35</v>
      </c>
      <c r="N162" s="31" t="s">
        <v>278</v>
      </c>
      <c r="O162" s="31" t="s">
        <v>35</v>
      </c>
      <c r="P162" s="31" t="s">
        <v>35</v>
      </c>
      <c r="Q162" s="31" t="s">
        <v>35</v>
      </c>
      <c r="R162" s="31" t="s">
        <v>35</v>
      </c>
      <c r="S162" s="31" t="s">
        <v>35</v>
      </c>
      <c r="T162" s="31" t="s">
        <v>35</v>
      </c>
      <c r="U162" s="31" t="s">
        <v>35</v>
      </c>
      <c r="V162" s="31" t="s">
        <v>35</v>
      </c>
      <c r="W162" s="33" t="s">
        <v>35</v>
      </c>
      <c r="X162" s="7" t="s">
        <v>279</v>
      </c>
    </row>
    <row r="163" spans="1:24" ht="40.5" customHeight="1" x14ac:dyDescent="0.6">
      <c r="A163" s="31"/>
      <c r="B163" s="31"/>
      <c r="C163" s="31"/>
      <c r="D163" s="12"/>
      <c r="E163" s="31"/>
      <c r="F163" s="31"/>
      <c r="G163" s="46"/>
      <c r="H163" s="33"/>
      <c r="I163" s="31"/>
      <c r="J163" s="31"/>
      <c r="K163" s="31"/>
      <c r="L163" s="31"/>
      <c r="M163" s="31"/>
      <c r="N163" s="31"/>
      <c r="O163" s="31"/>
      <c r="P163" s="31"/>
      <c r="Q163" s="31"/>
      <c r="R163" s="31"/>
      <c r="S163" s="31"/>
      <c r="T163" s="31"/>
      <c r="U163" s="31"/>
      <c r="V163" s="31"/>
      <c r="W163" s="33"/>
      <c r="X163" s="8" t="s">
        <v>280</v>
      </c>
    </row>
    <row r="164" spans="1:24" ht="43.5" x14ac:dyDescent="0.6">
      <c r="A164" s="31"/>
      <c r="B164" s="31"/>
      <c r="C164" s="31"/>
      <c r="D164" s="12"/>
      <c r="E164" s="31"/>
      <c r="F164" s="31"/>
      <c r="G164" s="46"/>
      <c r="H164" s="33"/>
      <c r="I164" s="31"/>
      <c r="J164" s="31"/>
      <c r="K164" s="31"/>
      <c r="L164" s="31"/>
      <c r="M164" s="31"/>
      <c r="N164" s="31"/>
      <c r="O164" s="31"/>
      <c r="P164" s="31"/>
      <c r="Q164" s="31"/>
      <c r="R164" s="31"/>
      <c r="S164" s="31"/>
      <c r="T164" s="31"/>
      <c r="U164" s="31"/>
      <c r="V164" s="31"/>
      <c r="W164" s="33"/>
      <c r="X164" s="8" t="s">
        <v>281</v>
      </c>
    </row>
    <row r="165" spans="1:24" ht="46.9" customHeight="1" x14ac:dyDescent="0.6">
      <c r="A165" s="31"/>
      <c r="B165" s="31"/>
      <c r="C165" s="31"/>
      <c r="D165" s="12"/>
      <c r="E165" s="31"/>
      <c r="F165" s="31"/>
      <c r="G165" s="46"/>
      <c r="H165" s="33"/>
      <c r="I165" s="31"/>
      <c r="J165" s="31"/>
      <c r="K165" s="31"/>
      <c r="L165" s="31"/>
      <c r="M165" s="31"/>
      <c r="N165" s="31"/>
      <c r="O165" s="31"/>
      <c r="P165" s="31"/>
      <c r="Q165" s="31"/>
      <c r="R165" s="31"/>
      <c r="S165" s="31"/>
      <c r="T165" s="31"/>
      <c r="U165" s="31"/>
      <c r="V165" s="31"/>
      <c r="W165" s="33"/>
      <c r="X165" s="9" t="s">
        <v>282</v>
      </c>
    </row>
    <row r="166" spans="1:24" ht="43.15" customHeight="1" x14ac:dyDescent="0.6">
      <c r="A166" s="32"/>
      <c r="B166" s="32"/>
      <c r="C166" s="32"/>
      <c r="D166" s="7"/>
      <c r="E166" s="32"/>
      <c r="F166" s="32"/>
      <c r="G166" s="47"/>
      <c r="H166" s="34"/>
      <c r="I166" s="32"/>
      <c r="J166" s="32"/>
      <c r="K166" s="32"/>
      <c r="L166" s="32"/>
      <c r="M166" s="32"/>
      <c r="N166" s="32"/>
      <c r="O166" s="32"/>
      <c r="P166" s="32"/>
      <c r="Q166" s="32"/>
      <c r="R166" s="32"/>
      <c r="S166" s="32"/>
      <c r="T166" s="32"/>
      <c r="U166" s="32"/>
      <c r="V166" s="32"/>
      <c r="W166" s="34"/>
      <c r="X166" s="9" t="s">
        <v>283</v>
      </c>
    </row>
    <row r="167" spans="1:24" ht="43.5" x14ac:dyDescent="0.6">
      <c r="A167" s="31">
        <v>33</v>
      </c>
      <c r="B167" s="31" t="s">
        <v>284</v>
      </c>
      <c r="C167" s="31" t="s">
        <v>285</v>
      </c>
      <c r="D167" s="12" t="s">
        <v>286</v>
      </c>
      <c r="E167" s="31" t="s">
        <v>287</v>
      </c>
      <c r="F167" s="31" t="s">
        <v>36</v>
      </c>
      <c r="G167" s="45" t="s">
        <v>35</v>
      </c>
      <c r="H167" s="33" t="s">
        <v>36</v>
      </c>
      <c r="I167" s="31" t="s">
        <v>35</v>
      </c>
      <c r="J167" s="31" t="s">
        <v>35</v>
      </c>
      <c r="K167" s="31" t="s">
        <v>35</v>
      </c>
      <c r="L167" s="31" t="s">
        <v>35</v>
      </c>
      <c r="M167" s="31" t="s">
        <v>36</v>
      </c>
      <c r="N167" s="31" t="s">
        <v>37</v>
      </c>
      <c r="O167" s="31" t="s">
        <v>35</v>
      </c>
      <c r="P167" s="31" t="s">
        <v>35</v>
      </c>
      <c r="Q167" s="31" t="s">
        <v>35</v>
      </c>
      <c r="R167" s="31" t="s">
        <v>35</v>
      </c>
      <c r="S167" s="31" t="s">
        <v>35</v>
      </c>
      <c r="T167" s="31" t="s">
        <v>35</v>
      </c>
      <c r="U167" s="31" t="s">
        <v>36</v>
      </c>
      <c r="V167" s="31" t="s">
        <v>36</v>
      </c>
      <c r="W167" s="33" t="s">
        <v>36</v>
      </c>
      <c r="X167" s="8" t="s">
        <v>288</v>
      </c>
    </row>
    <row r="168" spans="1:24" ht="28.15" customHeight="1" x14ac:dyDescent="0.6">
      <c r="A168" s="31"/>
      <c r="B168" s="31"/>
      <c r="C168" s="31"/>
      <c r="D168" s="12"/>
      <c r="E168" s="31"/>
      <c r="F168" s="31"/>
      <c r="G168" s="46"/>
      <c r="H168" s="33"/>
      <c r="I168" s="31"/>
      <c r="J168" s="31"/>
      <c r="K168" s="31"/>
      <c r="L168" s="31"/>
      <c r="M168" s="31"/>
      <c r="N168" s="31"/>
      <c r="O168" s="31"/>
      <c r="P168" s="31"/>
      <c r="Q168" s="31"/>
      <c r="R168" s="31"/>
      <c r="S168" s="31"/>
      <c r="T168" s="31"/>
      <c r="U168" s="31"/>
      <c r="V168" s="31"/>
      <c r="W168" s="33"/>
      <c r="X168" s="8" t="s">
        <v>289</v>
      </c>
    </row>
    <row r="169" spans="1:24" ht="43.5" x14ac:dyDescent="0.6">
      <c r="A169" s="31"/>
      <c r="B169" s="31"/>
      <c r="C169" s="31"/>
      <c r="D169" s="12"/>
      <c r="E169" s="31"/>
      <c r="F169" s="31"/>
      <c r="G169" s="46"/>
      <c r="H169" s="33"/>
      <c r="I169" s="31"/>
      <c r="J169" s="31"/>
      <c r="K169" s="31"/>
      <c r="L169" s="31"/>
      <c r="M169" s="31"/>
      <c r="N169" s="31"/>
      <c r="O169" s="31"/>
      <c r="P169" s="31"/>
      <c r="Q169" s="31"/>
      <c r="R169" s="31"/>
      <c r="S169" s="31"/>
      <c r="T169" s="31"/>
      <c r="U169" s="31"/>
      <c r="V169" s="31"/>
      <c r="W169" s="33"/>
      <c r="X169" s="8" t="s">
        <v>290</v>
      </c>
    </row>
    <row r="170" spans="1:24" ht="43.5" x14ac:dyDescent="0.6">
      <c r="A170" s="31"/>
      <c r="B170" s="31"/>
      <c r="C170" s="31"/>
      <c r="D170" s="12"/>
      <c r="E170" s="31"/>
      <c r="F170" s="31"/>
      <c r="G170" s="46"/>
      <c r="H170" s="33"/>
      <c r="I170" s="31"/>
      <c r="J170" s="31"/>
      <c r="K170" s="31"/>
      <c r="L170" s="31"/>
      <c r="M170" s="31"/>
      <c r="N170" s="31"/>
      <c r="O170" s="31"/>
      <c r="P170" s="31"/>
      <c r="Q170" s="31"/>
      <c r="R170" s="31"/>
      <c r="S170" s="31"/>
      <c r="T170" s="31"/>
      <c r="U170" s="31"/>
      <c r="V170" s="31"/>
      <c r="W170" s="33"/>
      <c r="X170" s="8" t="s">
        <v>291</v>
      </c>
    </row>
    <row r="171" spans="1:24" x14ac:dyDescent="0.6">
      <c r="A171" s="32"/>
      <c r="B171" s="32"/>
      <c r="C171" s="32"/>
      <c r="D171" s="7"/>
      <c r="E171" s="32"/>
      <c r="F171" s="32"/>
      <c r="G171" s="47"/>
      <c r="H171" s="34"/>
      <c r="I171" s="32"/>
      <c r="J171" s="32"/>
      <c r="K171" s="32"/>
      <c r="L171" s="32"/>
      <c r="M171" s="32"/>
      <c r="N171" s="32"/>
      <c r="O171" s="32"/>
      <c r="P171" s="32"/>
      <c r="Q171" s="32"/>
      <c r="R171" s="32"/>
      <c r="S171" s="32"/>
      <c r="T171" s="32"/>
      <c r="U171" s="32"/>
      <c r="V171" s="32"/>
      <c r="W171" s="34"/>
      <c r="X171" s="9" t="s">
        <v>292</v>
      </c>
    </row>
    <row r="172" spans="1:24" ht="43.5" x14ac:dyDescent="0.6">
      <c r="A172" s="31">
        <v>34</v>
      </c>
      <c r="B172" s="31" t="s">
        <v>293</v>
      </c>
      <c r="C172" s="31" t="s">
        <v>294</v>
      </c>
      <c r="D172" s="12" t="s">
        <v>78</v>
      </c>
      <c r="E172" s="31" t="s">
        <v>125</v>
      </c>
      <c r="F172" s="31" t="s">
        <v>373</v>
      </c>
      <c r="G172" s="45" t="s">
        <v>36</v>
      </c>
      <c r="H172" s="33" t="s">
        <v>36</v>
      </c>
      <c r="I172" s="31" t="s">
        <v>36</v>
      </c>
      <c r="J172" s="31" t="s">
        <v>35</v>
      </c>
      <c r="K172" s="31" t="s">
        <v>36</v>
      </c>
      <c r="L172" s="31" t="s">
        <v>36</v>
      </c>
      <c r="M172" s="31" t="s">
        <v>35</v>
      </c>
      <c r="N172" s="31" t="s">
        <v>96</v>
      </c>
      <c r="O172" s="31" t="s">
        <v>35</v>
      </c>
      <c r="P172" s="31" t="s">
        <v>35</v>
      </c>
      <c r="Q172" s="31" t="s">
        <v>35</v>
      </c>
      <c r="R172" s="31" t="s">
        <v>35</v>
      </c>
      <c r="S172" s="31" t="s">
        <v>35</v>
      </c>
      <c r="T172" s="31" t="s">
        <v>35</v>
      </c>
      <c r="U172" s="31" t="s">
        <v>35</v>
      </c>
      <c r="V172" s="31" t="s">
        <v>36</v>
      </c>
      <c r="W172" s="33" t="s">
        <v>36</v>
      </c>
      <c r="X172" s="7" t="s">
        <v>295</v>
      </c>
    </row>
    <row r="173" spans="1:24" ht="43.5" x14ac:dyDescent="0.6">
      <c r="A173" s="31"/>
      <c r="B173" s="31"/>
      <c r="C173" s="31"/>
      <c r="D173" s="12"/>
      <c r="E173" s="31"/>
      <c r="F173" s="31"/>
      <c r="G173" s="46"/>
      <c r="H173" s="33"/>
      <c r="I173" s="31"/>
      <c r="J173" s="31"/>
      <c r="K173" s="31"/>
      <c r="L173" s="31"/>
      <c r="M173" s="31"/>
      <c r="N173" s="31"/>
      <c r="O173" s="31"/>
      <c r="P173" s="31"/>
      <c r="Q173" s="31"/>
      <c r="R173" s="31"/>
      <c r="S173" s="31"/>
      <c r="T173" s="31"/>
      <c r="U173" s="31"/>
      <c r="V173" s="31"/>
      <c r="W173" s="33"/>
      <c r="X173" s="8" t="s">
        <v>296</v>
      </c>
    </row>
    <row r="174" spans="1:24" ht="43.5" x14ac:dyDescent="0.6">
      <c r="A174" s="31"/>
      <c r="B174" s="31"/>
      <c r="C174" s="31"/>
      <c r="D174" s="12"/>
      <c r="E174" s="31"/>
      <c r="F174" s="31"/>
      <c r="G174" s="46"/>
      <c r="H174" s="33"/>
      <c r="I174" s="31"/>
      <c r="J174" s="31"/>
      <c r="K174" s="31"/>
      <c r="L174" s="31"/>
      <c r="M174" s="31"/>
      <c r="N174" s="31"/>
      <c r="O174" s="31"/>
      <c r="P174" s="31"/>
      <c r="Q174" s="31"/>
      <c r="R174" s="31"/>
      <c r="S174" s="31"/>
      <c r="T174" s="31"/>
      <c r="U174" s="31"/>
      <c r="V174" s="31"/>
      <c r="W174" s="33"/>
      <c r="X174" s="8" t="s">
        <v>297</v>
      </c>
    </row>
    <row r="175" spans="1:24" ht="25.5" customHeight="1" x14ac:dyDescent="0.6">
      <c r="A175" s="31"/>
      <c r="B175" s="31"/>
      <c r="C175" s="31"/>
      <c r="D175" s="12"/>
      <c r="E175" s="31"/>
      <c r="F175" s="31"/>
      <c r="G175" s="46"/>
      <c r="H175" s="33"/>
      <c r="I175" s="31"/>
      <c r="J175" s="31"/>
      <c r="K175" s="31"/>
      <c r="L175" s="31"/>
      <c r="M175" s="31"/>
      <c r="N175" s="31"/>
      <c r="O175" s="31"/>
      <c r="P175" s="31"/>
      <c r="Q175" s="31"/>
      <c r="R175" s="31"/>
      <c r="S175" s="31"/>
      <c r="T175" s="31"/>
      <c r="U175" s="31"/>
      <c r="V175" s="31"/>
      <c r="W175" s="33"/>
      <c r="X175" s="8" t="s">
        <v>298</v>
      </c>
    </row>
    <row r="176" spans="1:24" ht="24" customHeight="1" x14ac:dyDescent="0.6">
      <c r="A176" s="32"/>
      <c r="B176" s="32"/>
      <c r="C176" s="32"/>
      <c r="D176" s="7"/>
      <c r="E176" s="32"/>
      <c r="F176" s="32"/>
      <c r="G176" s="47"/>
      <c r="H176" s="34"/>
      <c r="I176" s="32"/>
      <c r="J176" s="32"/>
      <c r="K176" s="32"/>
      <c r="L176" s="32"/>
      <c r="M176" s="32"/>
      <c r="N176" s="32"/>
      <c r="O176" s="32"/>
      <c r="P176" s="32"/>
      <c r="Q176" s="32"/>
      <c r="R176" s="32"/>
      <c r="S176" s="32"/>
      <c r="T176" s="32"/>
      <c r="U176" s="32"/>
      <c r="V176" s="32"/>
      <c r="W176" s="34"/>
      <c r="X176" s="9" t="s">
        <v>299</v>
      </c>
    </row>
    <row r="177" spans="1:24" ht="65.25" x14ac:dyDescent="0.6">
      <c r="A177" s="31">
        <v>35</v>
      </c>
      <c r="B177" s="31" t="s">
        <v>300</v>
      </c>
      <c r="C177" s="31" t="s">
        <v>301</v>
      </c>
      <c r="D177" s="12" t="s">
        <v>78</v>
      </c>
      <c r="E177" s="31" t="s">
        <v>60</v>
      </c>
      <c r="F177" s="31" t="s">
        <v>36</v>
      </c>
      <c r="G177" s="45" t="s">
        <v>35</v>
      </c>
      <c r="H177" s="33" t="s">
        <v>36</v>
      </c>
      <c r="I177" s="31" t="s">
        <v>35</v>
      </c>
      <c r="J177" s="31" t="s">
        <v>35</v>
      </c>
      <c r="K177" s="31" t="s">
        <v>35</v>
      </c>
      <c r="L177" s="31" t="s">
        <v>35</v>
      </c>
      <c r="M177" s="31" t="s">
        <v>36</v>
      </c>
      <c r="N177" s="31" t="s">
        <v>96</v>
      </c>
      <c r="O177" s="31" t="s">
        <v>35</v>
      </c>
      <c r="P177" s="31" t="s">
        <v>35</v>
      </c>
      <c r="Q177" s="31" t="s">
        <v>35</v>
      </c>
      <c r="R177" s="31" t="s">
        <v>35</v>
      </c>
      <c r="S177" s="31" t="s">
        <v>35</v>
      </c>
      <c r="T177" s="31" t="s">
        <v>35</v>
      </c>
      <c r="U177" s="31" t="s">
        <v>35</v>
      </c>
      <c r="V177" s="31" t="s">
        <v>36</v>
      </c>
      <c r="W177" s="33" t="s">
        <v>36</v>
      </c>
      <c r="X177" s="7" t="s">
        <v>302</v>
      </c>
    </row>
    <row r="178" spans="1:24" x14ac:dyDescent="0.6">
      <c r="A178" s="31"/>
      <c r="B178" s="31"/>
      <c r="C178" s="31"/>
      <c r="D178" s="12"/>
      <c r="E178" s="31"/>
      <c r="F178" s="31"/>
      <c r="G178" s="46"/>
      <c r="H178" s="33"/>
      <c r="I178" s="31"/>
      <c r="J178" s="31"/>
      <c r="K178" s="31"/>
      <c r="L178" s="31"/>
      <c r="M178" s="31"/>
      <c r="N178" s="31"/>
      <c r="O178" s="31"/>
      <c r="P178" s="31"/>
      <c r="Q178" s="31"/>
      <c r="R178" s="31"/>
      <c r="S178" s="31"/>
      <c r="T178" s="31"/>
      <c r="U178" s="31"/>
      <c r="V178" s="31"/>
      <c r="W178" s="33"/>
      <c r="X178" s="8" t="s">
        <v>303</v>
      </c>
    </row>
    <row r="179" spans="1:24" ht="43.5" x14ac:dyDescent="0.6">
      <c r="A179" s="31"/>
      <c r="B179" s="31"/>
      <c r="C179" s="31"/>
      <c r="D179" s="12"/>
      <c r="E179" s="31"/>
      <c r="F179" s="31"/>
      <c r="G179" s="46"/>
      <c r="H179" s="33"/>
      <c r="I179" s="31"/>
      <c r="J179" s="31"/>
      <c r="K179" s="31"/>
      <c r="L179" s="31"/>
      <c r="M179" s="31"/>
      <c r="N179" s="31"/>
      <c r="O179" s="31"/>
      <c r="P179" s="31"/>
      <c r="Q179" s="31"/>
      <c r="R179" s="31"/>
      <c r="S179" s="31"/>
      <c r="T179" s="31"/>
      <c r="U179" s="31"/>
      <c r="V179" s="31"/>
      <c r="W179" s="33"/>
      <c r="X179" s="8" t="s">
        <v>304</v>
      </c>
    </row>
    <row r="180" spans="1:24" ht="45.4" customHeight="1" x14ac:dyDescent="0.6">
      <c r="A180" s="31"/>
      <c r="B180" s="31"/>
      <c r="C180" s="31"/>
      <c r="D180" s="12"/>
      <c r="E180" s="31"/>
      <c r="F180" s="31"/>
      <c r="G180" s="46"/>
      <c r="H180" s="33"/>
      <c r="I180" s="31"/>
      <c r="J180" s="31"/>
      <c r="K180" s="31"/>
      <c r="L180" s="31"/>
      <c r="M180" s="31"/>
      <c r="N180" s="31"/>
      <c r="O180" s="31"/>
      <c r="P180" s="31"/>
      <c r="Q180" s="31"/>
      <c r="R180" s="31"/>
      <c r="S180" s="31"/>
      <c r="T180" s="31"/>
      <c r="U180" s="31"/>
      <c r="V180" s="31"/>
      <c r="W180" s="33"/>
      <c r="X180" s="8" t="s">
        <v>305</v>
      </c>
    </row>
    <row r="181" spans="1:24" ht="22.5" customHeight="1" x14ac:dyDescent="0.6">
      <c r="A181" s="32"/>
      <c r="B181" s="32"/>
      <c r="C181" s="32"/>
      <c r="D181" s="7"/>
      <c r="E181" s="32"/>
      <c r="F181" s="32"/>
      <c r="G181" s="47"/>
      <c r="H181" s="34"/>
      <c r="I181" s="32"/>
      <c r="J181" s="32"/>
      <c r="K181" s="32"/>
      <c r="L181" s="32"/>
      <c r="M181" s="32"/>
      <c r="N181" s="32"/>
      <c r="O181" s="32"/>
      <c r="P181" s="32"/>
      <c r="Q181" s="32"/>
      <c r="R181" s="32"/>
      <c r="S181" s="32"/>
      <c r="T181" s="32"/>
      <c r="U181" s="32"/>
      <c r="V181" s="32"/>
      <c r="W181" s="34"/>
      <c r="X181" s="8" t="s">
        <v>306</v>
      </c>
    </row>
    <row r="182" spans="1:24" ht="43.5" x14ac:dyDescent="0.6">
      <c r="A182" s="31">
        <v>36</v>
      </c>
      <c r="B182" s="31" t="s">
        <v>307</v>
      </c>
      <c r="C182" s="31" t="s">
        <v>308</v>
      </c>
      <c r="D182" s="12" t="s">
        <v>78</v>
      </c>
      <c r="E182" s="31" t="s">
        <v>309</v>
      </c>
      <c r="F182" s="31" t="s">
        <v>35</v>
      </c>
      <c r="G182" s="45" t="s">
        <v>36</v>
      </c>
      <c r="H182" s="33" t="s">
        <v>36</v>
      </c>
      <c r="I182" s="31" t="s">
        <v>35</v>
      </c>
      <c r="J182" s="31" t="s">
        <v>35</v>
      </c>
      <c r="K182" s="31" t="s">
        <v>36</v>
      </c>
      <c r="L182" s="31" t="s">
        <v>35</v>
      </c>
      <c r="M182" s="31" t="s">
        <v>35</v>
      </c>
      <c r="N182" s="31" t="s">
        <v>96</v>
      </c>
      <c r="O182" s="31" t="s">
        <v>35</v>
      </c>
      <c r="P182" s="31" t="s">
        <v>35</v>
      </c>
      <c r="Q182" s="31" t="s">
        <v>35</v>
      </c>
      <c r="R182" s="31" t="s">
        <v>35</v>
      </c>
      <c r="S182" s="31" t="s">
        <v>35</v>
      </c>
      <c r="T182" s="31" t="s">
        <v>35</v>
      </c>
      <c r="U182" s="31" t="s">
        <v>35</v>
      </c>
      <c r="V182" s="31" t="s">
        <v>36</v>
      </c>
      <c r="W182" s="33" t="s">
        <v>36</v>
      </c>
      <c r="X182" s="8" t="s">
        <v>310</v>
      </c>
    </row>
    <row r="183" spans="1:24" ht="25.5" customHeight="1" x14ac:dyDescent="0.6">
      <c r="A183" s="31"/>
      <c r="B183" s="31"/>
      <c r="C183" s="31"/>
      <c r="D183" s="12"/>
      <c r="E183" s="31"/>
      <c r="F183" s="31"/>
      <c r="G183" s="46"/>
      <c r="H183" s="33"/>
      <c r="I183" s="31"/>
      <c r="J183" s="31"/>
      <c r="K183" s="31"/>
      <c r="L183" s="31"/>
      <c r="M183" s="31"/>
      <c r="N183" s="31"/>
      <c r="O183" s="31"/>
      <c r="P183" s="31"/>
      <c r="Q183" s="31"/>
      <c r="R183" s="31"/>
      <c r="S183" s="31"/>
      <c r="T183" s="31"/>
      <c r="U183" s="31"/>
      <c r="V183" s="31"/>
      <c r="W183" s="33"/>
      <c r="X183" s="8" t="s">
        <v>311</v>
      </c>
    </row>
    <row r="184" spans="1:24" x14ac:dyDescent="0.6">
      <c r="A184" s="31"/>
      <c r="B184" s="31"/>
      <c r="C184" s="31"/>
      <c r="D184" s="12"/>
      <c r="E184" s="31"/>
      <c r="F184" s="31"/>
      <c r="G184" s="46"/>
      <c r="H184" s="33"/>
      <c r="I184" s="31"/>
      <c r="J184" s="31"/>
      <c r="K184" s="31"/>
      <c r="L184" s="31"/>
      <c r="M184" s="31"/>
      <c r="N184" s="31"/>
      <c r="O184" s="31"/>
      <c r="P184" s="31"/>
      <c r="Q184" s="31"/>
      <c r="R184" s="31"/>
      <c r="S184" s="31"/>
      <c r="T184" s="31"/>
      <c r="U184" s="31"/>
      <c r="V184" s="31"/>
      <c r="W184" s="33"/>
      <c r="X184" s="8" t="s">
        <v>312</v>
      </c>
    </row>
    <row r="185" spans="1:24" ht="19.149999999999999" customHeight="1" x14ac:dyDescent="0.6">
      <c r="A185" s="31"/>
      <c r="B185" s="31"/>
      <c r="C185" s="31"/>
      <c r="D185" s="12"/>
      <c r="E185" s="31"/>
      <c r="F185" s="31"/>
      <c r="G185" s="46"/>
      <c r="H185" s="33"/>
      <c r="I185" s="31"/>
      <c r="J185" s="31"/>
      <c r="K185" s="31"/>
      <c r="L185" s="31"/>
      <c r="M185" s="31"/>
      <c r="N185" s="31"/>
      <c r="O185" s="31"/>
      <c r="P185" s="31"/>
      <c r="Q185" s="31"/>
      <c r="R185" s="31"/>
      <c r="S185" s="31"/>
      <c r="T185" s="31"/>
      <c r="U185" s="31"/>
      <c r="V185" s="31"/>
      <c r="W185" s="33"/>
      <c r="X185" s="8" t="s">
        <v>313</v>
      </c>
    </row>
    <row r="186" spans="1:24" x14ac:dyDescent="0.6">
      <c r="A186" s="32"/>
      <c r="B186" s="32"/>
      <c r="C186" s="32"/>
      <c r="D186" s="7"/>
      <c r="E186" s="32"/>
      <c r="F186" s="32"/>
      <c r="G186" s="47"/>
      <c r="H186" s="34"/>
      <c r="I186" s="32"/>
      <c r="J186" s="32"/>
      <c r="K186" s="32"/>
      <c r="L186" s="32"/>
      <c r="M186" s="32"/>
      <c r="N186" s="32"/>
      <c r="O186" s="32"/>
      <c r="P186" s="32"/>
      <c r="Q186" s="32"/>
      <c r="R186" s="32"/>
      <c r="S186" s="32"/>
      <c r="T186" s="32"/>
      <c r="U186" s="32"/>
      <c r="V186" s="32"/>
      <c r="W186" s="34"/>
      <c r="X186" s="7" t="s">
        <v>314</v>
      </c>
    </row>
    <row r="187" spans="1:24" ht="43.5" x14ac:dyDescent="0.6">
      <c r="A187" s="31">
        <v>37</v>
      </c>
      <c r="B187" s="31" t="s">
        <v>315</v>
      </c>
      <c r="C187" s="31" t="s">
        <v>316</v>
      </c>
      <c r="D187" s="12" t="s">
        <v>43</v>
      </c>
      <c r="E187" s="51" t="s">
        <v>34</v>
      </c>
      <c r="F187" s="31" t="s">
        <v>36</v>
      </c>
      <c r="G187" s="45" t="s">
        <v>36</v>
      </c>
      <c r="H187" s="33" t="s">
        <v>36</v>
      </c>
      <c r="I187" s="31" t="s">
        <v>35</v>
      </c>
      <c r="J187" s="31" t="s">
        <v>35</v>
      </c>
      <c r="K187" s="31" t="s">
        <v>36</v>
      </c>
      <c r="L187" s="31" t="s">
        <v>35</v>
      </c>
      <c r="M187" s="31" t="s">
        <v>35</v>
      </c>
      <c r="N187" s="31" t="s">
        <v>96</v>
      </c>
      <c r="O187" s="31" t="s">
        <v>36</v>
      </c>
      <c r="P187" s="31" t="s">
        <v>35</v>
      </c>
      <c r="Q187" s="31" t="s">
        <v>36</v>
      </c>
      <c r="R187" s="31" t="s">
        <v>35</v>
      </c>
      <c r="S187" s="31" t="s">
        <v>35</v>
      </c>
      <c r="T187" s="31" t="s">
        <v>35</v>
      </c>
      <c r="U187" s="31" t="s">
        <v>35</v>
      </c>
      <c r="V187" s="31" t="s">
        <v>35</v>
      </c>
      <c r="W187" s="33" t="s">
        <v>36</v>
      </c>
      <c r="X187" s="5" t="s">
        <v>317</v>
      </c>
    </row>
    <row r="188" spans="1:24" ht="65.25" x14ac:dyDescent="0.6">
      <c r="A188" s="31"/>
      <c r="B188" s="31"/>
      <c r="C188" s="31"/>
      <c r="D188" s="12"/>
      <c r="E188" s="31"/>
      <c r="F188" s="31"/>
      <c r="G188" s="46"/>
      <c r="H188" s="33"/>
      <c r="I188" s="31"/>
      <c r="J188" s="31"/>
      <c r="K188" s="31"/>
      <c r="L188" s="31"/>
      <c r="M188" s="31"/>
      <c r="N188" s="31"/>
      <c r="O188" s="31"/>
      <c r="P188" s="31"/>
      <c r="Q188" s="31"/>
      <c r="R188" s="31"/>
      <c r="S188" s="31"/>
      <c r="T188" s="31"/>
      <c r="U188" s="31"/>
      <c r="V188" s="31"/>
      <c r="W188" s="33"/>
      <c r="X188" s="8" t="s">
        <v>318</v>
      </c>
    </row>
    <row r="189" spans="1:24" ht="49.5" customHeight="1" x14ac:dyDescent="0.6">
      <c r="A189" s="31"/>
      <c r="B189" s="31"/>
      <c r="C189" s="31"/>
      <c r="D189" s="12"/>
      <c r="E189" s="31"/>
      <c r="F189" s="31"/>
      <c r="G189" s="46"/>
      <c r="H189" s="33"/>
      <c r="I189" s="31"/>
      <c r="J189" s="31"/>
      <c r="K189" s="31"/>
      <c r="L189" s="31"/>
      <c r="M189" s="31"/>
      <c r="N189" s="31"/>
      <c r="O189" s="31"/>
      <c r="P189" s="31"/>
      <c r="Q189" s="31"/>
      <c r="R189" s="31"/>
      <c r="S189" s="31"/>
      <c r="T189" s="31"/>
      <c r="U189" s="31"/>
      <c r="V189" s="31"/>
      <c r="W189" s="33"/>
      <c r="X189" s="5" t="s">
        <v>319</v>
      </c>
    </row>
    <row r="190" spans="1:24" ht="43.5" x14ac:dyDescent="0.6">
      <c r="A190" s="31"/>
      <c r="B190" s="31"/>
      <c r="C190" s="31"/>
      <c r="D190" s="12"/>
      <c r="E190" s="31"/>
      <c r="F190" s="31"/>
      <c r="G190" s="46"/>
      <c r="H190" s="33"/>
      <c r="I190" s="31"/>
      <c r="J190" s="31"/>
      <c r="K190" s="31"/>
      <c r="L190" s="31"/>
      <c r="M190" s="31"/>
      <c r="N190" s="31"/>
      <c r="O190" s="31"/>
      <c r="P190" s="31"/>
      <c r="Q190" s="31"/>
      <c r="R190" s="31"/>
      <c r="S190" s="31"/>
      <c r="T190" s="31"/>
      <c r="U190" s="31"/>
      <c r="V190" s="31"/>
      <c r="W190" s="33"/>
      <c r="X190" s="8" t="s">
        <v>320</v>
      </c>
    </row>
    <row r="191" spans="1:24" ht="43.5" x14ac:dyDescent="0.6">
      <c r="A191" s="32"/>
      <c r="B191" s="32"/>
      <c r="C191" s="32"/>
      <c r="D191" s="7"/>
      <c r="E191" s="32"/>
      <c r="F191" s="32"/>
      <c r="G191" s="47"/>
      <c r="H191" s="34"/>
      <c r="I191" s="32"/>
      <c r="J191" s="32"/>
      <c r="K191" s="32"/>
      <c r="L191" s="32"/>
      <c r="M191" s="32"/>
      <c r="N191" s="32"/>
      <c r="O191" s="32"/>
      <c r="P191" s="32"/>
      <c r="Q191" s="32"/>
      <c r="R191" s="32"/>
      <c r="S191" s="32"/>
      <c r="T191" s="32"/>
      <c r="U191" s="32"/>
      <c r="V191" s="32"/>
      <c r="W191" s="34"/>
      <c r="X191" s="9" t="s">
        <v>321</v>
      </c>
    </row>
    <row r="192" spans="1:24" ht="65.25" x14ac:dyDescent="0.6">
      <c r="A192" s="31">
        <v>38</v>
      </c>
      <c r="B192" s="31" t="s">
        <v>322</v>
      </c>
      <c r="C192" s="31" t="s">
        <v>323</v>
      </c>
      <c r="D192" s="12" t="s">
        <v>81</v>
      </c>
      <c r="E192" s="31" t="s">
        <v>163</v>
      </c>
      <c r="F192" s="31" t="s">
        <v>36</v>
      </c>
      <c r="G192" s="45" t="s">
        <v>36</v>
      </c>
      <c r="H192" s="33" t="s">
        <v>36</v>
      </c>
      <c r="I192" s="31" t="s">
        <v>35</v>
      </c>
      <c r="J192" s="31" t="s">
        <v>35</v>
      </c>
      <c r="K192" s="31" t="s">
        <v>36</v>
      </c>
      <c r="L192" s="31" t="s">
        <v>46</v>
      </c>
      <c r="M192" s="31" t="s">
        <v>35</v>
      </c>
      <c r="N192" s="31" t="s">
        <v>88</v>
      </c>
      <c r="O192" s="31" t="s">
        <v>46</v>
      </c>
      <c r="P192" s="31" t="s">
        <v>35</v>
      </c>
      <c r="Q192" s="31" t="s">
        <v>36</v>
      </c>
      <c r="R192" s="31" t="s">
        <v>36</v>
      </c>
      <c r="S192" s="31" t="s">
        <v>46</v>
      </c>
      <c r="T192" s="31" t="s">
        <v>35</v>
      </c>
      <c r="U192" s="31" t="s">
        <v>35</v>
      </c>
      <c r="V192" s="31" t="s">
        <v>35</v>
      </c>
      <c r="W192" s="33" t="s">
        <v>46</v>
      </c>
      <c r="X192" s="7" t="s">
        <v>324</v>
      </c>
    </row>
    <row r="193" spans="1:24" ht="43.5" x14ac:dyDescent="0.6">
      <c r="A193" s="31"/>
      <c r="B193" s="31"/>
      <c r="C193" s="31"/>
      <c r="D193" s="12"/>
      <c r="E193" s="31"/>
      <c r="F193" s="31"/>
      <c r="G193" s="46"/>
      <c r="H193" s="33"/>
      <c r="I193" s="31"/>
      <c r="J193" s="31"/>
      <c r="K193" s="31"/>
      <c r="L193" s="31"/>
      <c r="M193" s="31"/>
      <c r="N193" s="31"/>
      <c r="O193" s="31"/>
      <c r="P193" s="31"/>
      <c r="Q193" s="31"/>
      <c r="R193" s="31"/>
      <c r="S193" s="31"/>
      <c r="T193" s="31"/>
      <c r="U193" s="31"/>
      <c r="V193" s="31"/>
      <c r="W193" s="33"/>
      <c r="X193" s="8" t="s">
        <v>325</v>
      </c>
    </row>
    <row r="194" spans="1:24" ht="43.5" x14ac:dyDescent="0.6">
      <c r="A194" s="31"/>
      <c r="B194" s="31"/>
      <c r="C194" s="31"/>
      <c r="D194" s="12"/>
      <c r="E194" s="31"/>
      <c r="F194" s="31"/>
      <c r="G194" s="46"/>
      <c r="H194" s="33"/>
      <c r="I194" s="31"/>
      <c r="J194" s="31"/>
      <c r="K194" s="31"/>
      <c r="L194" s="31"/>
      <c r="M194" s="31"/>
      <c r="N194" s="31"/>
      <c r="O194" s="31"/>
      <c r="P194" s="31"/>
      <c r="Q194" s="31"/>
      <c r="R194" s="31"/>
      <c r="S194" s="31"/>
      <c r="T194" s="31"/>
      <c r="U194" s="31"/>
      <c r="V194" s="31"/>
      <c r="W194" s="33"/>
      <c r="X194" s="8" t="s">
        <v>326</v>
      </c>
    </row>
    <row r="195" spans="1:24" ht="43.5" x14ac:dyDescent="0.6">
      <c r="A195" s="31"/>
      <c r="B195" s="31"/>
      <c r="C195" s="31"/>
      <c r="D195" s="12"/>
      <c r="E195" s="31"/>
      <c r="F195" s="31"/>
      <c r="G195" s="46"/>
      <c r="H195" s="33"/>
      <c r="I195" s="31"/>
      <c r="J195" s="31"/>
      <c r="K195" s="31"/>
      <c r="L195" s="31"/>
      <c r="M195" s="31"/>
      <c r="N195" s="31"/>
      <c r="O195" s="31"/>
      <c r="P195" s="31"/>
      <c r="Q195" s="31"/>
      <c r="R195" s="31"/>
      <c r="S195" s="31"/>
      <c r="T195" s="31"/>
      <c r="U195" s="31"/>
      <c r="V195" s="31"/>
      <c r="W195" s="33"/>
      <c r="X195" s="8" t="s">
        <v>327</v>
      </c>
    </row>
    <row r="196" spans="1:24" ht="20.65" customHeight="1" x14ac:dyDescent="0.6">
      <c r="A196" s="32"/>
      <c r="B196" s="32"/>
      <c r="C196" s="32"/>
      <c r="D196" s="7"/>
      <c r="E196" s="32"/>
      <c r="F196" s="32"/>
      <c r="G196" s="47"/>
      <c r="H196" s="34"/>
      <c r="I196" s="32"/>
      <c r="J196" s="32"/>
      <c r="K196" s="32"/>
      <c r="L196" s="32"/>
      <c r="M196" s="32"/>
      <c r="N196" s="32"/>
      <c r="O196" s="32"/>
      <c r="P196" s="32"/>
      <c r="Q196" s="32"/>
      <c r="R196" s="32"/>
      <c r="S196" s="32"/>
      <c r="T196" s="32"/>
      <c r="U196" s="32"/>
      <c r="V196" s="32"/>
      <c r="W196" s="34"/>
      <c r="X196" s="9" t="s">
        <v>328</v>
      </c>
    </row>
    <row r="197" spans="1:24" ht="40.5" customHeight="1" x14ac:dyDescent="0.6">
      <c r="A197" s="31">
        <v>39</v>
      </c>
      <c r="B197" s="31" t="s">
        <v>329</v>
      </c>
      <c r="C197" s="31" t="s">
        <v>330</v>
      </c>
      <c r="D197" s="12" t="s">
        <v>331</v>
      </c>
      <c r="E197" s="31" t="s">
        <v>44</v>
      </c>
      <c r="F197" s="31" t="s">
        <v>36</v>
      </c>
      <c r="G197" s="45" t="s">
        <v>35</v>
      </c>
      <c r="H197" s="33" t="s">
        <v>36</v>
      </c>
      <c r="I197" s="31" t="s">
        <v>46</v>
      </c>
      <c r="J197" s="31" t="s">
        <v>36</v>
      </c>
      <c r="K197" s="31" t="s">
        <v>36</v>
      </c>
      <c r="L197" s="31" t="s">
        <v>46</v>
      </c>
      <c r="M197" s="31" t="s">
        <v>46</v>
      </c>
      <c r="N197" s="31" t="s">
        <v>46</v>
      </c>
      <c r="O197" s="31" t="s">
        <v>46</v>
      </c>
      <c r="P197" s="31" t="s">
        <v>46</v>
      </c>
      <c r="Q197" s="31" t="s">
        <v>46</v>
      </c>
      <c r="R197" s="31" t="s">
        <v>36</v>
      </c>
      <c r="S197" s="31" t="s">
        <v>36</v>
      </c>
      <c r="T197" s="31" t="s">
        <v>35</v>
      </c>
      <c r="U197" s="31" t="s">
        <v>35</v>
      </c>
      <c r="V197" s="31" t="s">
        <v>35</v>
      </c>
      <c r="W197" s="33" t="s">
        <v>46</v>
      </c>
      <c r="X197" s="7" t="s">
        <v>332</v>
      </c>
    </row>
    <row r="198" spans="1:24" ht="43.5" customHeight="1" x14ac:dyDescent="0.6">
      <c r="A198" s="31"/>
      <c r="B198" s="31"/>
      <c r="C198" s="31"/>
      <c r="D198" s="12"/>
      <c r="E198" s="31"/>
      <c r="F198" s="31"/>
      <c r="G198" s="46"/>
      <c r="H198" s="33"/>
      <c r="I198" s="31"/>
      <c r="J198" s="31"/>
      <c r="K198" s="31"/>
      <c r="L198" s="31"/>
      <c r="M198" s="31"/>
      <c r="N198" s="31"/>
      <c r="O198" s="31"/>
      <c r="P198" s="31"/>
      <c r="Q198" s="31"/>
      <c r="R198" s="31"/>
      <c r="S198" s="31"/>
      <c r="T198" s="31"/>
      <c r="U198" s="31"/>
      <c r="V198" s="31"/>
      <c r="W198" s="33"/>
      <c r="X198" s="8" t="s">
        <v>333</v>
      </c>
    </row>
    <row r="199" spans="1:24" ht="65.25" x14ac:dyDescent="0.6">
      <c r="A199" s="31"/>
      <c r="B199" s="31"/>
      <c r="C199" s="31"/>
      <c r="D199" s="12"/>
      <c r="E199" s="31"/>
      <c r="F199" s="31"/>
      <c r="G199" s="46"/>
      <c r="H199" s="33"/>
      <c r="I199" s="31"/>
      <c r="J199" s="31"/>
      <c r="K199" s="31"/>
      <c r="L199" s="31"/>
      <c r="M199" s="31"/>
      <c r="N199" s="31"/>
      <c r="O199" s="31"/>
      <c r="P199" s="31"/>
      <c r="Q199" s="31"/>
      <c r="R199" s="31"/>
      <c r="S199" s="31"/>
      <c r="T199" s="31"/>
      <c r="U199" s="31"/>
      <c r="V199" s="31"/>
      <c r="W199" s="33"/>
      <c r="X199" s="8" t="s">
        <v>334</v>
      </c>
    </row>
    <row r="200" spans="1:24" ht="43.5" x14ac:dyDescent="0.6">
      <c r="A200" s="31"/>
      <c r="B200" s="31"/>
      <c r="C200" s="31"/>
      <c r="D200" s="12"/>
      <c r="E200" s="31"/>
      <c r="F200" s="31"/>
      <c r="G200" s="46"/>
      <c r="H200" s="33"/>
      <c r="I200" s="31"/>
      <c r="J200" s="31"/>
      <c r="K200" s="31"/>
      <c r="L200" s="31"/>
      <c r="M200" s="31"/>
      <c r="N200" s="31"/>
      <c r="O200" s="31"/>
      <c r="P200" s="31"/>
      <c r="Q200" s="31"/>
      <c r="R200" s="31"/>
      <c r="S200" s="31"/>
      <c r="T200" s="31"/>
      <c r="U200" s="31"/>
      <c r="V200" s="31"/>
      <c r="W200" s="33"/>
      <c r="X200" s="8" t="s">
        <v>335</v>
      </c>
    </row>
    <row r="201" spans="1:24" ht="43.5" customHeight="1" x14ac:dyDescent="0.6">
      <c r="A201" s="32"/>
      <c r="B201" s="32"/>
      <c r="C201" s="32"/>
      <c r="D201" s="7"/>
      <c r="E201" s="32"/>
      <c r="F201" s="32"/>
      <c r="G201" s="47"/>
      <c r="H201" s="34"/>
      <c r="I201" s="32"/>
      <c r="J201" s="32"/>
      <c r="K201" s="32"/>
      <c r="L201" s="32"/>
      <c r="M201" s="32"/>
      <c r="N201" s="32"/>
      <c r="O201" s="32"/>
      <c r="P201" s="32"/>
      <c r="Q201" s="32"/>
      <c r="R201" s="32"/>
      <c r="S201" s="32"/>
      <c r="T201" s="32"/>
      <c r="U201" s="32"/>
      <c r="V201" s="32"/>
      <c r="W201" s="34"/>
      <c r="X201" s="9" t="s">
        <v>336</v>
      </c>
    </row>
    <row r="202" spans="1:24" ht="26.65" customHeight="1" x14ac:dyDescent="0.6">
      <c r="A202" s="31">
        <v>40</v>
      </c>
      <c r="B202" s="31" t="s">
        <v>337</v>
      </c>
      <c r="C202" s="31" t="s">
        <v>338</v>
      </c>
      <c r="D202" s="12" t="s">
        <v>43</v>
      </c>
      <c r="E202" s="31" t="s">
        <v>44</v>
      </c>
      <c r="F202" s="31" t="s">
        <v>36</v>
      </c>
      <c r="G202" s="45" t="s">
        <v>36</v>
      </c>
      <c r="H202" s="33" t="s">
        <v>36</v>
      </c>
      <c r="I202" s="31" t="s">
        <v>36</v>
      </c>
      <c r="J202" s="31" t="s">
        <v>35</v>
      </c>
      <c r="K202" s="31" t="s">
        <v>36</v>
      </c>
      <c r="L202" s="31" t="s">
        <v>35</v>
      </c>
      <c r="M202" s="31" t="s">
        <v>36</v>
      </c>
      <c r="N202" s="31" t="s">
        <v>236</v>
      </c>
      <c r="O202" s="31" t="s">
        <v>36</v>
      </c>
      <c r="P202" s="31" t="s">
        <v>36</v>
      </c>
      <c r="Q202" s="31" t="s">
        <v>36</v>
      </c>
      <c r="R202" s="31" t="s">
        <v>36</v>
      </c>
      <c r="S202" s="31" t="s">
        <v>36</v>
      </c>
      <c r="T202" s="31" t="s">
        <v>36</v>
      </c>
      <c r="U202" s="31" t="s">
        <v>35</v>
      </c>
      <c r="V202" s="31" t="s">
        <v>36</v>
      </c>
      <c r="W202" s="33" t="s">
        <v>36</v>
      </c>
      <c r="X202" s="7" t="s">
        <v>339</v>
      </c>
    </row>
    <row r="203" spans="1:24" ht="43.5" x14ac:dyDescent="0.6">
      <c r="A203" s="31"/>
      <c r="B203" s="31"/>
      <c r="C203" s="31"/>
      <c r="D203" s="12"/>
      <c r="E203" s="31"/>
      <c r="F203" s="31"/>
      <c r="G203" s="46"/>
      <c r="H203" s="33"/>
      <c r="I203" s="31"/>
      <c r="J203" s="31"/>
      <c r="K203" s="31"/>
      <c r="L203" s="31"/>
      <c r="M203" s="31"/>
      <c r="N203" s="31"/>
      <c r="O203" s="31"/>
      <c r="P203" s="31"/>
      <c r="Q203" s="31"/>
      <c r="R203" s="31"/>
      <c r="S203" s="31"/>
      <c r="T203" s="31"/>
      <c r="U203" s="31"/>
      <c r="V203" s="31"/>
      <c r="W203" s="33"/>
      <c r="X203" s="8" t="s">
        <v>340</v>
      </c>
    </row>
    <row r="204" spans="1:24" ht="58.5" customHeight="1" x14ac:dyDescent="0.6">
      <c r="A204" s="31"/>
      <c r="B204" s="31"/>
      <c r="C204" s="31"/>
      <c r="D204" s="12"/>
      <c r="E204" s="31"/>
      <c r="F204" s="31"/>
      <c r="G204" s="46"/>
      <c r="H204" s="33"/>
      <c r="I204" s="31"/>
      <c r="J204" s="31"/>
      <c r="K204" s="31"/>
      <c r="L204" s="31"/>
      <c r="M204" s="31"/>
      <c r="N204" s="31"/>
      <c r="O204" s="31"/>
      <c r="P204" s="31"/>
      <c r="Q204" s="31"/>
      <c r="R204" s="31"/>
      <c r="S204" s="31"/>
      <c r="T204" s="31"/>
      <c r="U204" s="31"/>
      <c r="V204" s="31"/>
      <c r="W204" s="33"/>
      <c r="X204" s="8" t="s">
        <v>341</v>
      </c>
    </row>
    <row r="205" spans="1:24" ht="40.5" customHeight="1" x14ac:dyDescent="0.6">
      <c r="A205" s="31"/>
      <c r="B205" s="31"/>
      <c r="C205" s="31"/>
      <c r="D205" s="12"/>
      <c r="E205" s="31"/>
      <c r="F205" s="31"/>
      <c r="G205" s="46"/>
      <c r="H205" s="33"/>
      <c r="I205" s="31"/>
      <c r="J205" s="31"/>
      <c r="K205" s="31"/>
      <c r="L205" s="31"/>
      <c r="M205" s="31"/>
      <c r="N205" s="31"/>
      <c r="O205" s="31"/>
      <c r="P205" s="31"/>
      <c r="Q205" s="31"/>
      <c r="R205" s="31"/>
      <c r="S205" s="31"/>
      <c r="T205" s="31"/>
      <c r="U205" s="31"/>
      <c r="V205" s="31"/>
      <c r="W205" s="33"/>
      <c r="X205" s="8" t="s">
        <v>342</v>
      </c>
    </row>
    <row r="206" spans="1:24" ht="45.4" customHeight="1" x14ac:dyDescent="0.6">
      <c r="A206" s="32"/>
      <c r="B206" s="32"/>
      <c r="C206" s="32"/>
      <c r="D206" s="7"/>
      <c r="E206" s="32"/>
      <c r="F206" s="32"/>
      <c r="G206" s="47"/>
      <c r="H206" s="34"/>
      <c r="I206" s="32"/>
      <c r="J206" s="32"/>
      <c r="K206" s="32"/>
      <c r="L206" s="32"/>
      <c r="M206" s="32"/>
      <c r="N206" s="32"/>
      <c r="O206" s="32"/>
      <c r="P206" s="32"/>
      <c r="Q206" s="32"/>
      <c r="R206" s="32"/>
      <c r="S206" s="32"/>
      <c r="T206" s="32"/>
      <c r="U206" s="32"/>
      <c r="V206" s="32"/>
      <c r="W206" s="34"/>
      <c r="X206" s="9" t="s">
        <v>343</v>
      </c>
    </row>
    <row r="207" spans="1:24" ht="65.25" x14ac:dyDescent="0.6">
      <c r="A207" s="31">
        <v>41</v>
      </c>
      <c r="B207" s="31" t="s">
        <v>344</v>
      </c>
      <c r="C207" s="31" t="s">
        <v>345</v>
      </c>
      <c r="D207" s="12" t="s">
        <v>43</v>
      </c>
      <c r="E207" s="31" t="s">
        <v>44</v>
      </c>
      <c r="F207" s="31" t="s">
        <v>35</v>
      </c>
      <c r="G207" s="45" t="s">
        <v>35</v>
      </c>
      <c r="H207" s="33" t="s">
        <v>35</v>
      </c>
      <c r="I207" s="31" t="s">
        <v>35</v>
      </c>
      <c r="J207" s="31" t="s">
        <v>35</v>
      </c>
      <c r="K207" s="31" t="s">
        <v>46</v>
      </c>
      <c r="L207" s="31" t="s">
        <v>35</v>
      </c>
      <c r="M207" s="31" t="s">
        <v>35</v>
      </c>
      <c r="N207" s="31" t="s">
        <v>61</v>
      </c>
      <c r="O207" s="31" t="s">
        <v>35</v>
      </c>
      <c r="P207" s="31" t="s">
        <v>35</v>
      </c>
      <c r="Q207" s="31" t="s">
        <v>46</v>
      </c>
      <c r="R207" s="31" t="s">
        <v>36</v>
      </c>
      <c r="S207" s="31" t="s">
        <v>36</v>
      </c>
      <c r="T207" s="31" t="s">
        <v>36</v>
      </c>
      <c r="U207" s="31" t="s">
        <v>36</v>
      </c>
      <c r="V207" s="31" t="s">
        <v>36</v>
      </c>
      <c r="W207" s="33" t="s">
        <v>36</v>
      </c>
      <c r="X207" s="7" t="s">
        <v>346</v>
      </c>
    </row>
    <row r="208" spans="1:24" ht="43.5" x14ac:dyDescent="0.6">
      <c r="A208" s="31"/>
      <c r="B208" s="31"/>
      <c r="C208" s="31"/>
      <c r="D208" s="12"/>
      <c r="E208" s="31"/>
      <c r="F208" s="31"/>
      <c r="G208" s="46"/>
      <c r="H208" s="33"/>
      <c r="I208" s="31"/>
      <c r="J208" s="31"/>
      <c r="K208" s="31"/>
      <c r="L208" s="31"/>
      <c r="M208" s="31"/>
      <c r="N208" s="31"/>
      <c r="O208" s="31"/>
      <c r="P208" s="31"/>
      <c r="Q208" s="31"/>
      <c r="R208" s="31"/>
      <c r="S208" s="31"/>
      <c r="T208" s="31"/>
      <c r="U208" s="31"/>
      <c r="V208" s="31"/>
      <c r="W208" s="33"/>
      <c r="X208" s="8" t="s">
        <v>347</v>
      </c>
    </row>
    <row r="209" spans="1:24" ht="65.25" x14ac:dyDescent="0.6">
      <c r="A209" s="31"/>
      <c r="B209" s="31"/>
      <c r="C209" s="31"/>
      <c r="D209" s="12"/>
      <c r="E209" s="31"/>
      <c r="F209" s="31"/>
      <c r="G209" s="46"/>
      <c r="H209" s="33"/>
      <c r="I209" s="31"/>
      <c r="J209" s="31"/>
      <c r="K209" s="31"/>
      <c r="L209" s="31"/>
      <c r="M209" s="31"/>
      <c r="N209" s="31"/>
      <c r="O209" s="31"/>
      <c r="P209" s="31"/>
      <c r="Q209" s="31"/>
      <c r="R209" s="31"/>
      <c r="S209" s="31"/>
      <c r="T209" s="31"/>
      <c r="U209" s="31"/>
      <c r="V209" s="31"/>
      <c r="W209" s="33"/>
      <c r="X209" s="8" t="s">
        <v>348</v>
      </c>
    </row>
    <row r="210" spans="1:24" ht="43.5" x14ac:dyDescent="0.6">
      <c r="A210" s="31"/>
      <c r="B210" s="31"/>
      <c r="C210" s="31"/>
      <c r="D210" s="12"/>
      <c r="E210" s="31"/>
      <c r="F210" s="31"/>
      <c r="G210" s="46"/>
      <c r="H210" s="33"/>
      <c r="I210" s="31"/>
      <c r="J210" s="31"/>
      <c r="K210" s="31"/>
      <c r="L210" s="31"/>
      <c r="M210" s="31"/>
      <c r="N210" s="31"/>
      <c r="O210" s="31"/>
      <c r="P210" s="31"/>
      <c r="Q210" s="31"/>
      <c r="R210" s="31"/>
      <c r="S210" s="31"/>
      <c r="T210" s="31"/>
      <c r="U210" s="31"/>
      <c r="V210" s="31"/>
      <c r="W210" s="33"/>
      <c r="X210" s="8" t="s">
        <v>349</v>
      </c>
    </row>
    <row r="211" spans="1:24" ht="43.5" x14ac:dyDescent="0.6">
      <c r="A211" s="32"/>
      <c r="B211" s="32"/>
      <c r="C211" s="32"/>
      <c r="D211" s="7"/>
      <c r="E211" s="32"/>
      <c r="F211" s="32"/>
      <c r="G211" s="47"/>
      <c r="H211" s="34"/>
      <c r="I211" s="32"/>
      <c r="J211" s="32"/>
      <c r="K211" s="32"/>
      <c r="L211" s="32"/>
      <c r="M211" s="32"/>
      <c r="N211" s="32"/>
      <c r="O211" s="32"/>
      <c r="P211" s="32"/>
      <c r="Q211" s="32"/>
      <c r="R211" s="32"/>
      <c r="S211" s="32"/>
      <c r="T211" s="32"/>
      <c r="U211" s="32"/>
      <c r="V211" s="32"/>
      <c r="W211" s="34"/>
      <c r="X211" s="9" t="s">
        <v>350</v>
      </c>
    </row>
    <row r="212" spans="1:24" ht="65.25" x14ac:dyDescent="0.6">
      <c r="A212" s="31">
        <v>42</v>
      </c>
      <c r="B212" s="31" t="s">
        <v>351</v>
      </c>
      <c r="C212" s="31" t="s">
        <v>352</v>
      </c>
      <c r="D212" s="12" t="s">
        <v>43</v>
      </c>
      <c r="E212" s="31" t="s">
        <v>353</v>
      </c>
      <c r="F212" s="31" t="s">
        <v>36</v>
      </c>
      <c r="G212" s="45" t="s">
        <v>36</v>
      </c>
      <c r="H212" s="33" t="s">
        <v>35</v>
      </c>
      <c r="I212" s="31" t="s">
        <v>35</v>
      </c>
      <c r="J212" s="31" t="s">
        <v>35</v>
      </c>
      <c r="K212" s="31" t="s">
        <v>36</v>
      </c>
      <c r="L212" s="31" t="s">
        <v>35</v>
      </c>
      <c r="M212" s="31" t="s">
        <v>35</v>
      </c>
      <c r="N212" s="31" t="s">
        <v>96</v>
      </c>
      <c r="O212" s="31" t="s">
        <v>35</v>
      </c>
      <c r="P212" s="31" t="s">
        <v>36</v>
      </c>
      <c r="Q212" s="31" t="s">
        <v>35</v>
      </c>
      <c r="R212" s="31" t="s">
        <v>35</v>
      </c>
      <c r="S212" s="31" t="s">
        <v>35</v>
      </c>
      <c r="T212" s="31" t="s">
        <v>35</v>
      </c>
      <c r="U212" s="31" t="s">
        <v>35</v>
      </c>
      <c r="V212" s="31" t="s">
        <v>36</v>
      </c>
      <c r="W212" s="33" t="s">
        <v>36</v>
      </c>
      <c r="X212" s="7" t="s">
        <v>354</v>
      </c>
    </row>
    <row r="213" spans="1:24" ht="65.25" x14ac:dyDescent="0.6">
      <c r="A213" s="31"/>
      <c r="B213" s="31"/>
      <c r="C213" s="31"/>
      <c r="D213" s="12"/>
      <c r="E213" s="31"/>
      <c r="F213" s="31"/>
      <c r="G213" s="46"/>
      <c r="H213" s="33"/>
      <c r="I213" s="31"/>
      <c r="J213" s="31"/>
      <c r="K213" s="31"/>
      <c r="L213" s="31"/>
      <c r="M213" s="31"/>
      <c r="N213" s="31"/>
      <c r="O213" s="31"/>
      <c r="P213" s="31"/>
      <c r="Q213" s="31"/>
      <c r="R213" s="31"/>
      <c r="S213" s="31"/>
      <c r="T213" s="31"/>
      <c r="U213" s="31"/>
      <c r="V213" s="31"/>
      <c r="W213" s="33"/>
      <c r="X213" s="8" t="s">
        <v>355</v>
      </c>
    </row>
    <row r="214" spans="1:24" ht="43.5" x14ac:dyDescent="0.6">
      <c r="A214" s="31"/>
      <c r="B214" s="31"/>
      <c r="C214" s="31"/>
      <c r="D214" s="12"/>
      <c r="E214" s="31"/>
      <c r="F214" s="31"/>
      <c r="G214" s="46"/>
      <c r="H214" s="33"/>
      <c r="I214" s="31"/>
      <c r="J214" s="31"/>
      <c r="K214" s="31"/>
      <c r="L214" s="31"/>
      <c r="M214" s="31"/>
      <c r="N214" s="31"/>
      <c r="O214" s="31"/>
      <c r="P214" s="31"/>
      <c r="Q214" s="31"/>
      <c r="R214" s="31"/>
      <c r="S214" s="31"/>
      <c r="T214" s="31"/>
      <c r="U214" s="31"/>
      <c r="V214" s="31"/>
      <c r="W214" s="33"/>
      <c r="X214" s="8" t="s">
        <v>356</v>
      </c>
    </row>
    <row r="215" spans="1:24" ht="65.25" x14ac:dyDescent="0.6">
      <c r="A215" s="31"/>
      <c r="B215" s="31"/>
      <c r="C215" s="31"/>
      <c r="D215" s="12"/>
      <c r="E215" s="31"/>
      <c r="F215" s="31"/>
      <c r="G215" s="46"/>
      <c r="H215" s="33"/>
      <c r="I215" s="31"/>
      <c r="J215" s="31"/>
      <c r="K215" s="31"/>
      <c r="L215" s="31"/>
      <c r="M215" s="31"/>
      <c r="N215" s="31"/>
      <c r="O215" s="31"/>
      <c r="P215" s="31"/>
      <c r="Q215" s="31"/>
      <c r="R215" s="31"/>
      <c r="S215" s="31"/>
      <c r="T215" s="31"/>
      <c r="U215" s="31"/>
      <c r="V215" s="31"/>
      <c r="W215" s="33"/>
      <c r="X215" s="8" t="s">
        <v>357</v>
      </c>
    </row>
    <row r="216" spans="1:24" ht="43.5" x14ac:dyDescent="0.6">
      <c r="A216" s="32"/>
      <c r="B216" s="32"/>
      <c r="C216" s="32"/>
      <c r="D216" s="7"/>
      <c r="E216" s="32"/>
      <c r="F216" s="32"/>
      <c r="G216" s="47"/>
      <c r="H216" s="34"/>
      <c r="I216" s="32"/>
      <c r="J216" s="32"/>
      <c r="K216" s="32"/>
      <c r="L216" s="32"/>
      <c r="M216" s="32"/>
      <c r="N216" s="32"/>
      <c r="O216" s="32"/>
      <c r="P216" s="32"/>
      <c r="Q216" s="32"/>
      <c r="R216" s="32"/>
      <c r="S216" s="32"/>
      <c r="T216" s="32"/>
      <c r="U216" s="32"/>
      <c r="V216" s="32"/>
      <c r="W216" s="34"/>
      <c r="X216" s="9" t="s">
        <v>358</v>
      </c>
    </row>
    <row r="217" spans="1:24" ht="65.25" x14ac:dyDescent="0.6">
      <c r="A217" s="31">
        <v>43</v>
      </c>
      <c r="B217" s="31" t="s">
        <v>359</v>
      </c>
      <c r="C217" s="31" t="s">
        <v>360</v>
      </c>
      <c r="D217" s="12" t="s">
        <v>331</v>
      </c>
      <c r="E217" s="31" t="s">
        <v>44</v>
      </c>
      <c r="F217" s="31" t="s">
        <v>36</v>
      </c>
      <c r="G217" s="45" t="s">
        <v>36</v>
      </c>
      <c r="H217" s="33" t="s">
        <v>35</v>
      </c>
      <c r="I217" s="31" t="s">
        <v>35</v>
      </c>
      <c r="J217" s="31" t="s">
        <v>35</v>
      </c>
      <c r="K217" s="31" t="s">
        <v>36</v>
      </c>
      <c r="L217" s="31" t="s">
        <v>36</v>
      </c>
      <c r="M217" s="31" t="s">
        <v>35</v>
      </c>
      <c r="N217" s="31" t="s">
        <v>361</v>
      </c>
      <c r="O217" s="31" t="s">
        <v>36</v>
      </c>
      <c r="P217" s="31" t="s">
        <v>35</v>
      </c>
      <c r="Q217" s="31" t="s">
        <v>36</v>
      </c>
      <c r="R217" s="31" t="s">
        <v>35</v>
      </c>
      <c r="S217" s="31" t="s">
        <v>35</v>
      </c>
      <c r="T217" s="31" t="s">
        <v>35</v>
      </c>
      <c r="U217" s="31" t="s">
        <v>35</v>
      </c>
      <c r="V217" s="31" t="s">
        <v>36</v>
      </c>
      <c r="W217" s="33" t="s">
        <v>36</v>
      </c>
      <c r="X217" s="7" t="s">
        <v>362</v>
      </c>
    </row>
    <row r="218" spans="1:24" ht="87" x14ac:dyDescent="0.6">
      <c r="A218" s="31"/>
      <c r="B218" s="31"/>
      <c r="C218" s="31"/>
      <c r="D218" s="12"/>
      <c r="E218" s="31"/>
      <c r="F218" s="31"/>
      <c r="G218" s="46"/>
      <c r="H218" s="33"/>
      <c r="I218" s="31"/>
      <c r="J218" s="31"/>
      <c r="K218" s="31"/>
      <c r="L218" s="31"/>
      <c r="M218" s="31"/>
      <c r="N218" s="31"/>
      <c r="O218" s="31"/>
      <c r="P218" s="31"/>
      <c r="Q218" s="31"/>
      <c r="R218" s="31"/>
      <c r="S218" s="31"/>
      <c r="T218" s="31"/>
      <c r="U218" s="31"/>
      <c r="V218" s="31"/>
      <c r="W218" s="33"/>
      <c r="X218" s="8" t="s">
        <v>363</v>
      </c>
    </row>
    <row r="219" spans="1:24" x14ac:dyDescent="0.6">
      <c r="A219" s="31"/>
      <c r="B219" s="31"/>
      <c r="C219" s="31"/>
      <c r="D219" s="12"/>
      <c r="E219" s="31"/>
      <c r="F219" s="31"/>
      <c r="G219" s="46"/>
      <c r="H219" s="33"/>
      <c r="I219" s="31"/>
      <c r="J219" s="31"/>
      <c r="K219" s="31"/>
      <c r="L219" s="31"/>
      <c r="M219" s="31"/>
      <c r="N219" s="31"/>
      <c r="O219" s="31"/>
      <c r="P219" s="31"/>
      <c r="Q219" s="31"/>
      <c r="R219" s="31"/>
      <c r="S219" s="31"/>
      <c r="T219" s="31"/>
      <c r="U219" s="31"/>
      <c r="V219" s="31"/>
      <c r="W219" s="33"/>
      <c r="X219" s="8" t="s">
        <v>364</v>
      </c>
    </row>
    <row r="220" spans="1:24" ht="65.25" x14ac:dyDescent="0.6">
      <c r="A220" s="31"/>
      <c r="B220" s="31"/>
      <c r="C220" s="31"/>
      <c r="D220" s="12"/>
      <c r="E220" s="31"/>
      <c r="F220" s="31"/>
      <c r="G220" s="46"/>
      <c r="H220" s="33"/>
      <c r="I220" s="31"/>
      <c r="J220" s="31"/>
      <c r="K220" s="31"/>
      <c r="L220" s="31"/>
      <c r="M220" s="31"/>
      <c r="N220" s="31"/>
      <c r="O220" s="31"/>
      <c r="P220" s="31"/>
      <c r="Q220" s="31"/>
      <c r="R220" s="31"/>
      <c r="S220" s="31"/>
      <c r="T220" s="31"/>
      <c r="U220" s="31"/>
      <c r="V220" s="31"/>
      <c r="W220" s="33"/>
      <c r="X220" s="8" t="s">
        <v>365</v>
      </c>
    </row>
    <row r="221" spans="1:24" ht="43.5" x14ac:dyDescent="0.6">
      <c r="A221" s="31"/>
      <c r="B221" s="31"/>
      <c r="C221" s="31"/>
      <c r="D221" s="12"/>
      <c r="E221" s="31"/>
      <c r="F221" s="31"/>
      <c r="G221" s="46"/>
      <c r="H221" s="33"/>
      <c r="I221" s="31"/>
      <c r="J221" s="31"/>
      <c r="K221" s="31"/>
      <c r="L221" s="31"/>
      <c r="M221" s="31"/>
      <c r="N221" s="31"/>
      <c r="O221" s="31"/>
      <c r="P221" s="31"/>
      <c r="Q221" s="31"/>
      <c r="R221" s="31"/>
      <c r="S221" s="31"/>
      <c r="T221" s="31"/>
      <c r="U221" s="31"/>
      <c r="V221" s="31"/>
      <c r="W221" s="33"/>
      <c r="X221" s="18" t="s">
        <v>366</v>
      </c>
    </row>
    <row r="222" spans="1:24" ht="130.5" x14ac:dyDescent="0.6">
      <c r="A222" s="31"/>
      <c r="B222" s="31"/>
      <c r="C222" s="31"/>
      <c r="D222" s="12"/>
      <c r="E222" s="31"/>
      <c r="F222" s="31"/>
      <c r="G222" s="46"/>
      <c r="H222" s="33"/>
      <c r="I222" s="31"/>
      <c r="J222" s="31"/>
      <c r="K222" s="31"/>
      <c r="L222" s="31"/>
      <c r="M222" s="31"/>
      <c r="N222" s="31"/>
      <c r="O222" s="31"/>
      <c r="P222" s="31"/>
      <c r="Q222" s="31"/>
      <c r="R222" s="31"/>
      <c r="S222" s="31"/>
      <c r="T222" s="31"/>
      <c r="U222" s="31"/>
      <c r="V222" s="31"/>
      <c r="W222" s="33"/>
      <c r="X222" s="18" t="s">
        <v>367</v>
      </c>
    </row>
    <row r="223" spans="1:24" x14ac:dyDescent="0.6">
      <c r="A223" s="32"/>
      <c r="B223" s="32"/>
      <c r="C223" s="32"/>
      <c r="D223" s="7"/>
      <c r="E223" s="32"/>
      <c r="F223" s="32"/>
      <c r="G223" s="47"/>
      <c r="H223" s="34"/>
      <c r="I223" s="32"/>
      <c r="J223" s="32"/>
      <c r="K223" s="32"/>
      <c r="L223" s="32"/>
      <c r="M223" s="32"/>
      <c r="N223" s="32"/>
      <c r="O223" s="32"/>
      <c r="P223" s="32"/>
      <c r="Q223" s="32"/>
      <c r="R223" s="32"/>
      <c r="S223" s="32"/>
      <c r="T223" s="32"/>
      <c r="U223" s="32"/>
      <c r="V223" s="32"/>
      <c r="W223" s="34"/>
      <c r="X223" s="9" t="s">
        <v>368</v>
      </c>
    </row>
    <row r="224" spans="1:24" ht="65.25" x14ac:dyDescent="0.6">
      <c r="A224" s="31">
        <v>44</v>
      </c>
      <c r="B224" s="31" t="s">
        <v>369</v>
      </c>
      <c r="C224" s="31" t="s">
        <v>370</v>
      </c>
      <c r="D224" s="12" t="s">
        <v>371</v>
      </c>
      <c r="E224" s="31" t="s">
        <v>163</v>
      </c>
      <c r="F224" s="31" t="s">
        <v>35</v>
      </c>
      <c r="G224" s="45" t="s">
        <v>36</v>
      </c>
      <c r="H224" s="33" t="s">
        <v>35</v>
      </c>
      <c r="I224" s="31" t="s">
        <v>35</v>
      </c>
      <c r="J224" s="31" t="s">
        <v>35</v>
      </c>
      <c r="K224" s="31" t="s">
        <v>36</v>
      </c>
      <c r="L224" s="31" t="s">
        <v>36</v>
      </c>
      <c r="M224" s="31" t="s">
        <v>35</v>
      </c>
      <c r="N224" s="31" t="s">
        <v>372</v>
      </c>
      <c r="O224" s="31" t="s">
        <v>36</v>
      </c>
      <c r="P224" s="31" t="s">
        <v>35</v>
      </c>
      <c r="Q224" s="31" t="s">
        <v>35</v>
      </c>
      <c r="R224" s="31" t="s">
        <v>35</v>
      </c>
      <c r="S224" s="31" t="s">
        <v>35</v>
      </c>
      <c r="T224" s="31" t="s">
        <v>35</v>
      </c>
      <c r="U224" s="31" t="s">
        <v>373</v>
      </c>
      <c r="V224" s="31" t="s">
        <v>36</v>
      </c>
      <c r="W224" s="33" t="s">
        <v>36</v>
      </c>
      <c r="X224" s="7" t="s">
        <v>374</v>
      </c>
    </row>
    <row r="225" spans="1:24" ht="43.5" x14ac:dyDescent="0.6">
      <c r="A225" s="31"/>
      <c r="B225" s="31"/>
      <c r="C225" s="31"/>
      <c r="D225" s="12"/>
      <c r="E225" s="31"/>
      <c r="F225" s="31"/>
      <c r="G225" s="46"/>
      <c r="H225" s="33"/>
      <c r="I225" s="31"/>
      <c r="J225" s="31"/>
      <c r="K225" s="31"/>
      <c r="L225" s="31"/>
      <c r="M225" s="31"/>
      <c r="N225" s="31"/>
      <c r="O225" s="31"/>
      <c r="P225" s="31"/>
      <c r="Q225" s="31"/>
      <c r="R225" s="31"/>
      <c r="S225" s="31"/>
      <c r="T225" s="31"/>
      <c r="U225" s="31"/>
      <c r="V225" s="31"/>
      <c r="W225" s="33"/>
      <c r="X225" s="8" t="s">
        <v>375</v>
      </c>
    </row>
    <row r="226" spans="1:24" x14ac:dyDescent="0.6">
      <c r="A226" s="31"/>
      <c r="B226" s="31"/>
      <c r="C226" s="31"/>
      <c r="D226" s="12"/>
      <c r="E226" s="31"/>
      <c r="F226" s="31"/>
      <c r="G226" s="46"/>
      <c r="H226" s="33"/>
      <c r="I226" s="31"/>
      <c r="J226" s="31"/>
      <c r="K226" s="31"/>
      <c r="L226" s="31"/>
      <c r="M226" s="31"/>
      <c r="N226" s="31"/>
      <c r="O226" s="31"/>
      <c r="P226" s="31"/>
      <c r="Q226" s="31"/>
      <c r="R226" s="31"/>
      <c r="S226" s="31"/>
      <c r="T226" s="31"/>
      <c r="U226" s="31"/>
      <c r="V226" s="31"/>
      <c r="W226" s="33"/>
      <c r="X226" s="8"/>
    </row>
    <row r="227" spans="1:24" x14ac:dyDescent="0.6">
      <c r="A227" s="31"/>
      <c r="B227" s="31"/>
      <c r="C227" s="31"/>
      <c r="D227" s="12"/>
      <c r="E227" s="31"/>
      <c r="F227" s="31"/>
      <c r="G227" s="46"/>
      <c r="H227" s="33"/>
      <c r="I227" s="31"/>
      <c r="J227" s="31"/>
      <c r="K227" s="31"/>
      <c r="L227" s="31"/>
      <c r="M227" s="31"/>
      <c r="N227" s="31"/>
      <c r="O227" s="31"/>
      <c r="P227" s="31"/>
      <c r="Q227" s="31"/>
      <c r="R227" s="31"/>
      <c r="S227" s="31"/>
      <c r="T227" s="31"/>
      <c r="U227" s="31"/>
      <c r="V227" s="31"/>
      <c r="W227" s="33"/>
      <c r="X227" s="8"/>
    </row>
    <row r="228" spans="1:24" x14ac:dyDescent="0.6">
      <c r="A228" s="32"/>
      <c r="B228" s="32"/>
      <c r="C228" s="32"/>
      <c r="D228" s="7"/>
      <c r="E228" s="32"/>
      <c r="F228" s="32"/>
      <c r="G228" s="47"/>
      <c r="H228" s="34"/>
      <c r="I228" s="32"/>
      <c r="J228" s="32"/>
      <c r="K228" s="32"/>
      <c r="L228" s="32"/>
      <c r="M228" s="32"/>
      <c r="N228" s="32"/>
      <c r="O228" s="32"/>
      <c r="P228" s="32"/>
      <c r="Q228" s="32"/>
      <c r="R228" s="32"/>
      <c r="S228" s="32"/>
      <c r="T228" s="32"/>
      <c r="U228" s="32"/>
      <c r="V228" s="32"/>
      <c r="W228" s="34"/>
      <c r="X228" s="9"/>
    </row>
    <row r="229" spans="1:24" ht="87" x14ac:dyDescent="0.6">
      <c r="A229" s="31">
        <v>45</v>
      </c>
      <c r="B229" s="31" t="s">
        <v>376</v>
      </c>
      <c r="C229" s="31" t="s">
        <v>377</v>
      </c>
      <c r="D229" s="12" t="s">
        <v>378</v>
      </c>
      <c r="E229" s="31" t="s">
        <v>379</v>
      </c>
      <c r="F229" s="31" t="s">
        <v>36</v>
      </c>
      <c r="G229" s="45" t="s">
        <v>36</v>
      </c>
      <c r="H229" s="33" t="s">
        <v>380</v>
      </c>
      <c r="I229" s="31" t="s">
        <v>36</v>
      </c>
      <c r="J229" s="31" t="s">
        <v>35</v>
      </c>
      <c r="K229" s="31" t="s">
        <v>36</v>
      </c>
      <c r="L229" s="31" t="s">
        <v>35</v>
      </c>
      <c r="M229" s="31" t="s">
        <v>35</v>
      </c>
      <c r="N229" s="31" t="s">
        <v>381</v>
      </c>
      <c r="O229" s="31" t="s">
        <v>36</v>
      </c>
      <c r="P229" s="31" t="s">
        <v>36</v>
      </c>
      <c r="Q229" s="31" t="s">
        <v>36</v>
      </c>
      <c r="R229" s="31" t="s">
        <v>36</v>
      </c>
      <c r="S229" s="31" t="s">
        <v>36</v>
      </c>
      <c r="T229" s="31" t="s">
        <v>35</v>
      </c>
      <c r="U229" s="31" t="s">
        <v>35</v>
      </c>
      <c r="V229" s="31" t="s">
        <v>36</v>
      </c>
      <c r="W229" s="33" t="s">
        <v>36</v>
      </c>
      <c r="X229" s="7" t="s">
        <v>382</v>
      </c>
    </row>
    <row r="230" spans="1:24" ht="65.25" x14ac:dyDescent="0.6">
      <c r="A230" s="31"/>
      <c r="B230" s="31"/>
      <c r="C230" s="31"/>
      <c r="D230" s="12"/>
      <c r="E230" s="31"/>
      <c r="F230" s="31"/>
      <c r="G230" s="46"/>
      <c r="H230" s="33"/>
      <c r="I230" s="31"/>
      <c r="J230" s="31"/>
      <c r="K230" s="31"/>
      <c r="L230" s="31"/>
      <c r="M230" s="31"/>
      <c r="N230" s="31"/>
      <c r="O230" s="31"/>
      <c r="P230" s="31"/>
      <c r="Q230" s="31"/>
      <c r="R230" s="31"/>
      <c r="S230" s="31"/>
      <c r="T230" s="31"/>
      <c r="U230" s="31"/>
      <c r="V230" s="31"/>
      <c r="W230" s="33"/>
      <c r="X230" s="8" t="s">
        <v>383</v>
      </c>
    </row>
    <row r="231" spans="1:24" ht="43.5" x14ac:dyDescent="0.6">
      <c r="A231" s="31"/>
      <c r="B231" s="31"/>
      <c r="C231" s="31"/>
      <c r="D231" s="12"/>
      <c r="E231" s="31"/>
      <c r="F231" s="31"/>
      <c r="G231" s="46"/>
      <c r="H231" s="33"/>
      <c r="I231" s="31"/>
      <c r="J231" s="31"/>
      <c r="K231" s="31"/>
      <c r="L231" s="31"/>
      <c r="M231" s="31"/>
      <c r="N231" s="31"/>
      <c r="O231" s="31"/>
      <c r="P231" s="31"/>
      <c r="Q231" s="31"/>
      <c r="R231" s="31"/>
      <c r="S231" s="31"/>
      <c r="T231" s="31"/>
      <c r="U231" s="31"/>
      <c r="V231" s="31"/>
      <c r="W231" s="33"/>
      <c r="X231" s="8" t="s">
        <v>384</v>
      </c>
    </row>
    <row r="232" spans="1:24" ht="87" x14ac:dyDescent="0.6">
      <c r="A232" s="31"/>
      <c r="B232" s="31"/>
      <c r="C232" s="31"/>
      <c r="D232" s="12"/>
      <c r="E232" s="31"/>
      <c r="F232" s="31"/>
      <c r="G232" s="46"/>
      <c r="H232" s="33"/>
      <c r="I232" s="31"/>
      <c r="J232" s="31"/>
      <c r="K232" s="31"/>
      <c r="L232" s="31"/>
      <c r="M232" s="31"/>
      <c r="N232" s="31"/>
      <c r="O232" s="31"/>
      <c r="P232" s="31"/>
      <c r="Q232" s="31"/>
      <c r="R232" s="31"/>
      <c r="S232" s="31"/>
      <c r="T232" s="31"/>
      <c r="U232" s="31"/>
      <c r="V232" s="31"/>
      <c r="W232" s="33"/>
      <c r="X232" s="8" t="s">
        <v>385</v>
      </c>
    </row>
    <row r="233" spans="1:24" ht="65.25" x14ac:dyDescent="0.6">
      <c r="A233" s="31"/>
      <c r="B233" s="31"/>
      <c r="C233" s="31"/>
      <c r="D233" s="12"/>
      <c r="E233" s="31"/>
      <c r="F233" s="31"/>
      <c r="G233" s="46"/>
      <c r="H233" s="33"/>
      <c r="I233" s="31"/>
      <c r="J233" s="31"/>
      <c r="K233" s="31"/>
      <c r="L233" s="31"/>
      <c r="M233" s="31"/>
      <c r="N233" s="31"/>
      <c r="O233" s="31"/>
      <c r="P233" s="31"/>
      <c r="Q233" s="31"/>
      <c r="R233" s="31"/>
      <c r="S233" s="31"/>
      <c r="T233" s="31"/>
      <c r="U233" s="31"/>
      <c r="V233" s="31"/>
      <c r="W233" s="33"/>
      <c r="X233" s="18" t="s">
        <v>386</v>
      </c>
    </row>
    <row r="234" spans="1:24" ht="65.25" x14ac:dyDescent="0.6">
      <c r="A234" s="31"/>
      <c r="B234" s="31"/>
      <c r="C234" s="31"/>
      <c r="D234" s="12"/>
      <c r="E234" s="31"/>
      <c r="F234" s="31"/>
      <c r="G234" s="46"/>
      <c r="H234" s="33"/>
      <c r="I234" s="31"/>
      <c r="J234" s="31"/>
      <c r="K234" s="31"/>
      <c r="L234" s="31"/>
      <c r="M234" s="31"/>
      <c r="N234" s="31"/>
      <c r="O234" s="31"/>
      <c r="P234" s="31"/>
      <c r="Q234" s="31"/>
      <c r="R234" s="31"/>
      <c r="S234" s="31"/>
      <c r="T234" s="31"/>
      <c r="U234" s="31"/>
      <c r="V234" s="31"/>
      <c r="W234" s="33"/>
      <c r="X234" s="18" t="s">
        <v>387</v>
      </c>
    </row>
    <row r="235" spans="1:24" ht="87" x14ac:dyDescent="0.6">
      <c r="A235" s="32"/>
      <c r="B235" s="32"/>
      <c r="C235" s="32"/>
      <c r="D235" s="7"/>
      <c r="E235" s="32"/>
      <c r="F235" s="32"/>
      <c r="G235" s="47"/>
      <c r="H235" s="34"/>
      <c r="I235" s="32"/>
      <c r="J235" s="32"/>
      <c r="K235" s="32"/>
      <c r="L235" s="32"/>
      <c r="M235" s="32"/>
      <c r="N235" s="32"/>
      <c r="O235" s="32"/>
      <c r="P235" s="32"/>
      <c r="Q235" s="32"/>
      <c r="R235" s="32"/>
      <c r="S235" s="32"/>
      <c r="T235" s="32"/>
      <c r="U235" s="32"/>
      <c r="V235" s="32"/>
      <c r="W235" s="34"/>
      <c r="X235" s="9" t="s">
        <v>388</v>
      </c>
    </row>
    <row r="236" spans="1:24" ht="87" x14ac:dyDescent="0.6">
      <c r="A236" s="31">
        <v>46</v>
      </c>
      <c r="B236" s="31" t="s">
        <v>389</v>
      </c>
      <c r="C236" s="31" t="s">
        <v>390</v>
      </c>
      <c r="D236" s="12" t="s">
        <v>378</v>
      </c>
      <c r="E236" s="31" t="s">
        <v>163</v>
      </c>
      <c r="F236" s="31" t="s">
        <v>36</v>
      </c>
      <c r="G236" s="45" t="s">
        <v>35</v>
      </c>
      <c r="H236" s="33" t="s">
        <v>36</v>
      </c>
      <c r="I236" s="31" t="s">
        <v>35</v>
      </c>
      <c r="J236" s="31" t="s">
        <v>35</v>
      </c>
      <c r="K236" s="31" t="s">
        <v>36</v>
      </c>
      <c r="L236" s="31" t="s">
        <v>35</v>
      </c>
      <c r="M236" s="31" t="s">
        <v>36</v>
      </c>
      <c r="N236" s="31" t="s">
        <v>391</v>
      </c>
      <c r="O236" s="31" t="s">
        <v>36</v>
      </c>
      <c r="P236" s="31" t="s">
        <v>36</v>
      </c>
      <c r="Q236" s="31" t="s">
        <v>36</v>
      </c>
      <c r="R236" s="31" t="s">
        <v>36</v>
      </c>
      <c r="S236" s="31" t="s">
        <v>36</v>
      </c>
      <c r="T236" s="31" t="s">
        <v>35</v>
      </c>
      <c r="U236" s="31" t="s">
        <v>36</v>
      </c>
      <c r="V236" s="31" t="s">
        <v>35</v>
      </c>
      <c r="W236" s="33" t="s">
        <v>35</v>
      </c>
      <c r="X236" s="7" t="s">
        <v>392</v>
      </c>
    </row>
    <row r="237" spans="1:24" ht="87" x14ac:dyDescent="0.6">
      <c r="A237" s="31"/>
      <c r="B237" s="31"/>
      <c r="C237" s="31"/>
      <c r="D237" s="12"/>
      <c r="E237" s="31"/>
      <c r="F237" s="31"/>
      <c r="G237" s="46"/>
      <c r="H237" s="33"/>
      <c r="I237" s="31"/>
      <c r="J237" s="31"/>
      <c r="K237" s="31"/>
      <c r="L237" s="31"/>
      <c r="M237" s="31"/>
      <c r="N237" s="31"/>
      <c r="O237" s="31"/>
      <c r="P237" s="31"/>
      <c r="Q237" s="31"/>
      <c r="R237" s="31"/>
      <c r="S237" s="31"/>
      <c r="T237" s="31"/>
      <c r="U237" s="31"/>
      <c r="V237" s="31"/>
      <c r="W237" s="33"/>
      <c r="X237" s="8" t="s">
        <v>393</v>
      </c>
    </row>
    <row r="238" spans="1:24" ht="87" x14ac:dyDescent="0.6">
      <c r="A238" s="31"/>
      <c r="B238" s="31"/>
      <c r="C238" s="31"/>
      <c r="D238" s="12"/>
      <c r="E238" s="31"/>
      <c r="F238" s="31"/>
      <c r="G238" s="46"/>
      <c r="H238" s="33"/>
      <c r="I238" s="31"/>
      <c r="J238" s="31"/>
      <c r="K238" s="31"/>
      <c r="L238" s="31"/>
      <c r="M238" s="31"/>
      <c r="N238" s="31"/>
      <c r="O238" s="31"/>
      <c r="P238" s="31"/>
      <c r="Q238" s="31"/>
      <c r="R238" s="31"/>
      <c r="S238" s="31"/>
      <c r="T238" s="31"/>
      <c r="U238" s="31"/>
      <c r="V238" s="31"/>
      <c r="W238" s="33"/>
      <c r="X238" s="8" t="s">
        <v>394</v>
      </c>
    </row>
    <row r="239" spans="1:24" x14ac:dyDescent="0.6">
      <c r="A239" s="31"/>
      <c r="B239" s="31"/>
      <c r="C239" s="31"/>
      <c r="D239" s="12"/>
      <c r="E239" s="31"/>
      <c r="F239" s="31"/>
      <c r="G239" s="46"/>
      <c r="H239" s="33"/>
      <c r="I239" s="31"/>
      <c r="J239" s="31"/>
      <c r="K239" s="31"/>
      <c r="L239" s="31"/>
      <c r="M239" s="31"/>
      <c r="N239" s="31"/>
      <c r="O239" s="31"/>
      <c r="P239" s="31"/>
      <c r="Q239" s="31"/>
      <c r="R239" s="31"/>
      <c r="S239" s="31"/>
      <c r="T239" s="31"/>
      <c r="U239" s="31"/>
      <c r="V239" s="31"/>
      <c r="W239" s="33"/>
      <c r="X239" s="8"/>
    </row>
    <row r="240" spans="1:24" x14ac:dyDescent="0.6">
      <c r="A240" s="32"/>
      <c r="B240" s="32"/>
      <c r="C240" s="32"/>
      <c r="D240" s="7"/>
      <c r="E240" s="32"/>
      <c r="F240" s="32"/>
      <c r="G240" s="47"/>
      <c r="H240" s="34"/>
      <c r="I240" s="32"/>
      <c r="J240" s="32"/>
      <c r="K240" s="32"/>
      <c r="L240" s="32"/>
      <c r="M240" s="32"/>
      <c r="N240" s="32"/>
      <c r="O240" s="32"/>
      <c r="P240" s="32"/>
      <c r="Q240" s="32"/>
      <c r="R240" s="32"/>
      <c r="S240" s="32"/>
      <c r="T240" s="32"/>
      <c r="U240" s="32"/>
      <c r="V240" s="32"/>
      <c r="W240" s="34"/>
      <c r="X240" s="9"/>
    </row>
    <row r="241" spans="1:24" ht="43.5" x14ac:dyDescent="0.6">
      <c r="A241" s="31">
        <v>47</v>
      </c>
      <c r="B241" s="31" t="s">
        <v>395</v>
      </c>
      <c r="C241" s="31" t="s">
        <v>396</v>
      </c>
      <c r="D241" s="12" t="s">
        <v>371</v>
      </c>
      <c r="E241" s="31" t="s">
        <v>397</v>
      </c>
      <c r="F241" s="31" t="s">
        <v>35</v>
      </c>
      <c r="G241" s="45" t="s">
        <v>36</v>
      </c>
      <c r="H241" s="33" t="s">
        <v>36</v>
      </c>
      <c r="I241" s="31" t="s">
        <v>35</v>
      </c>
      <c r="J241" s="31" t="s">
        <v>35</v>
      </c>
      <c r="K241" s="31" t="s">
        <v>36</v>
      </c>
      <c r="L241" s="31" t="s">
        <v>36</v>
      </c>
      <c r="M241" s="31" t="s">
        <v>35</v>
      </c>
      <c r="N241" s="31" t="s">
        <v>391</v>
      </c>
      <c r="O241" s="31" t="s">
        <v>35</v>
      </c>
      <c r="P241" s="31" t="s">
        <v>35</v>
      </c>
      <c r="Q241" s="31" t="s">
        <v>35</v>
      </c>
      <c r="R241" s="31" t="s">
        <v>35</v>
      </c>
      <c r="S241" s="31" t="s">
        <v>35</v>
      </c>
      <c r="T241" s="31" t="s">
        <v>35</v>
      </c>
      <c r="U241" s="31" t="s">
        <v>35</v>
      </c>
      <c r="V241" s="31" t="s">
        <v>36</v>
      </c>
      <c r="W241" s="33" t="s">
        <v>36</v>
      </c>
      <c r="X241" s="7" t="s">
        <v>398</v>
      </c>
    </row>
    <row r="242" spans="1:24" x14ac:dyDescent="0.6">
      <c r="A242" s="31"/>
      <c r="B242" s="31"/>
      <c r="C242" s="31"/>
      <c r="D242" s="12"/>
      <c r="E242" s="31"/>
      <c r="F242" s="31"/>
      <c r="G242" s="46"/>
      <c r="H242" s="33"/>
      <c r="I242" s="31"/>
      <c r="J242" s="31"/>
      <c r="K242" s="31"/>
      <c r="L242" s="31"/>
      <c r="M242" s="31"/>
      <c r="N242" s="31"/>
      <c r="O242" s="31"/>
      <c r="P242" s="31"/>
      <c r="Q242" s="31"/>
      <c r="R242" s="31"/>
      <c r="S242" s="31"/>
      <c r="T242" s="31"/>
      <c r="U242" s="31"/>
      <c r="V242" s="31"/>
      <c r="W242" s="33"/>
      <c r="X242" s="8" t="s">
        <v>399</v>
      </c>
    </row>
    <row r="243" spans="1:24" ht="87" x14ac:dyDescent="0.6">
      <c r="A243" s="31"/>
      <c r="B243" s="31"/>
      <c r="C243" s="31"/>
      <c r="D243" s="12"/>
      <c r="E243" s="31"/>
      <c r="F243" s="31"/>
      <c r="G243" s="46"/>
      <c r="H243" s="33"/>
      <c r="I243" s="31"/>
      <c r="J243" s="31"/>
      <c r="K243" s="31"/>
      <c r="L243" s="31"/>
      <c r="M243" s="31"/>
      <c r="N243" s="31"/>
      <c r="O243" s="31"/>
      <c r="P243" s="31"/>
      <c r="Q243" s="31"/>
      <c r="R243" s="31"/>
      <c r="S243" s="31"/>
      <c r="T243" s="31"/>
      <c r="U243" s="31"/>
      <c r="V243" s="31"/>
      <c r="W243" s="33"/>
      <c r="X243" s="8" t="s">
        <v>400</v>
      </c>
    </row>
    <row r="244" spans="1:24" ht="43.5" x14ac:dyDescent="0.6">
      <c r="A244" s="31"/>
      <c r="B244" s="31"/>
      <c r="C244" s="31"/>
      <c r="D244" s="12"/>
      <c r="E244" s="31"/>
      <c r="F244" s="31"/>
      <c r="G244" s="46"/>
      <c r="H244" s="33"/>
      <c r="I244" s="31"/>
      <c r="J244" s="31"/>
      <c r="K244" s="31"/>
      <c r="L244" s="31"/>
      <c r="M244" s="31"/>
      <c r="N244" s="31"/>
      <c r="O244" s="31"/>
      <c r="P244" s="31"/>
      <c r="Q244" s="31"/>
      <c r="R244" s="31"/>
      <c r="S244" s="31"/>
      <c r="T244" s="31"/>
      <c r="U244" s="31"/>
      <c r="V244" s="31"/>
      <c r="W244" s="33"/>
      <c r="X244" s="8" t="s">
        <v>401</v>
      </c>
    </row>
    <row r="245" spans="1:24" x14ac:dyDescent="0.6">
      <c r="A245" s="32"/>
      <c r="B245" s="32"/>
      <c r="C245" s="32"/>
      <c r="D245" s="7"/>
      <c r="E245" s="32"/>
      <c r="F245" s="32"/>
      <c r="G245" s="47"/>
      <c r="H245" s="34"/>
      <c r="I245" s="32"/>
      <c r="J245" s="32"/>
      <c r="K245" s="32"/>
      <c r="L245" s="32"/>
      <c r="M245" s="32"/>
      <c r="N245" s="32"/>
      <c r="O245" s="32"/>
      <c r="P245" s="32"/>
      <c r="Q245" s="32"/>
      <c r="R245" s="32"/>
      <c r="S245" s="32"/>
      <c r="T245" s="32"/>
      <c r="U245" s="32"/>
      <c r="V245" s="32"/>
      <c r="W245" s="34"/>
      <c r="X245" s="9"/>
    </row>
    <row r="246" spans="1:24" ht="130.5" x14ac:dyDescent="0.6">
      <c r="A246" s="31">
        <v>48</v>
      </c>
      <c r="B246" s="31" t="s">
        <v>402</v>
      </c>
      <c r="C246" s="31" t="s">
        <v>403</v>
      </c>
      <c r="D246" s="12" t="s">
        <v>371</v>
      </c>
      <c r="E246" s="31" t="s">
        <v>219</v>
      </c>
      <c r="F246" s="31" t="s">
        <v>36</v>
      </c>
      <c r="G246" s="45" t="s">
        <v>35</v>
      </c>
      <c r="H246" s="33" t="s">
        <v>36</v>
      </c>
      <c r="I246" s="31" t="s">
        <v>36</v>
      </c>
      <c r="J246" s="31" t="s">
        <v>35</v>
      </c>
      <c r="K246" s="31" t="s">
        <v>36</v>
      </c>
      <c r="L246" s="31" t="s">
        <v>46</v>
      </c>
      <c r="M246" s="31" t="s">
        <v>35</v>
      </c>
      <c r="N246" s="31" t="s">
        <v>37</v>
      </c>
      <c r="O246" s="31" t="s">
        <v>36</v>
      </c>
      <c r="P246" s="31" t="s">
        <v>35</v>
      </c>
      <c r="Q246" s="31" t="s">
        <v>36</v>
      </c>
      <c r="R246" s="31" t="s">
        <v>35</v>
      </c>
      <c r="S246" s="31" t="s">
        <v>36</v>
      </c>
      <c r="T246" s="31" t="s">
        <v>35</v>
      </c>
      <c r="U246" s="31" t="s">
        <v>35</v>
      </c>
      <c r="V246" s="31" t="s">
        <v>36</v>
      </c>
      <c r="W246" s="33" t="s">
        <v>46</v>
      </c>
      <c r="X246" s="7" t="s">
        <v>404</v>
      </c>
    </row>
    <row r="247" spans="1:24" ht="65.25" x14ac:dyDescent="0.6">
      <c r="A247" s="31"/>
      <c r="B247" s="31"/>
      <c r="C247" s="31"/>
      <c r="D247" s="12"/>
      <c r="E247" s="31"/>
      <c r="F247" s="31"/>
      <c r="G247" s="46"/>
      <c r="H247" s="33"/>
      <c r="I247" s="31"/>
      <c r="J247" s="31"/>
      <c r="K247" s="31"/>
      <c r="L247" s="31"/>
      <c r="M247" s="31"/>
      <c r="N247" s="31"/>
      <c r="O247" s="31"/>
      <c r="P247" s="31"/>
      <c r="Q247" s="31"/>
      <c r="R247" s="31"/>
      <c r="S247" s="31"/>
      <c r="T247" s="31"/>
      <c r="U247" s="31"/>
      <c r="V247" s="31"/>
      <c r="W247" s="33"/>
      <c r="X247" s="8" t="s">
        <v>405</v>
      </c>
    </row>
    <row r="248" spans="1:24" ht="43.5" x14ac:dyDescent="0.6">
      <c r="A248" s="31"/>
      <c r="B248" s="31"/>
      <c r="C248" s="31"/>
      <c r="D248" s="12"/>
      <c r="E248" s="31"/>
      <c r="F248" s="31"/>
      <c r="G248" s="46"/>
      <c r="H248" s="33"/>
      <c r="I248" s="31"/>
      <c r="J248" s="31"/>
      <c r="K248" s="31"/>
      <c r="L248" s="31"/>
      <c r="M248" s="31"/>
      <c r="N248" s="31"/>
      <c r="O248" s="31"/>
      <c r="P248" s="31"/>
      <c r="Q248" s="31"/>
      <c r="R248" s="31"/>
      <c r="S248" s="31"/>
      <c r="T248" s="31"/>
      <c r="U248" s="31"/>
      <c r="V248" s="31"/>
      <c r="W248" s="33"/>
      <c r="X248" s="8" t="s">
        <v>406</v>
      </c>
    </row>
    <row r="249" spans="1:24" x14ac:dyDescent="0.6">
      <c r="A249" s="31"/>
      <c r="B249" s="31"/>
      <c r="C249" s="31"/>
      <c r="D249" s="12"/>
      <c r="E249" s="31"/>
      <c r="F249" s="31"/>
      <c r="G249" s="46"/>
      <c r="H249" s="33"/>
      <c r="I249" s="31"/>
      <c r="J249" s="31"/>
      <c r="K249" s="31"/>
      <c r="L249" s="31"/>
      <c r="M249" s="31"/>
      <c r="N249" s="31"/>
      <c r="O249" s="31"/>
      <c r="P249" s="31"/>
      <c r="Q249" s="31"/>
      <c r="R249" s="31"/>
      <c r="S249" s="31"/>
      <c r="T249" s="31"/>
      <c r="U249" s="31"/>
      <c r="V249" s="31"/>
      <c r="W249" s="33"/>
      <c r="X249" s="8"/>
    </row>
    <row r="250" spans="1:24" x14ac:dyDescent="0.6">
      <c r="A250" s="32"/>
      <c r="B250" s="32"/>
      <c r="C250" s="32"/>
      <c r="D250" s="7"/>
      <c r="E250" s="32"/>
      <c r="F250" s="32"/>
      <c r="G250" s="47"/>
      <c r="H250" s="34"/>
      <c r="I250" s="32"/>
      <c r="J250" s="32"/>
      <c r="K250" s="32"/>
      <c r="L250" s="32"/>
      <c r="M250" s="32"/>
      <c r="N250" s="32"/>
      <c r="O250" s="32"/>
      <c r="P250" s="32"/>
      <c r="Q250" s="32"/>
      <c r="R250" s="32"/>
      <c r="S250" s="32"/>
      <c r="T250" s="32"/>
      <c r="U250" s="32"/>
      <c r="V250" s="32"/>
      <c r="W250" s="34"/>
      <c r="X250" s="9"/>
    </row>
    <row r="251" spans="1:24" ht="174" x14ac:dyDescent="0.6">
      <c r="A251" s="31">
        <v>49</v>
      </c>
      <c r="B251" s="31" t="s">
        <v>407</v>
      </c>
      <c r="C251" s="31" t="s">
        <v>408</v>
      </c>
      <c r="D251" s="12" t="s">
        <v>371</v>
      </c>
      <c r="E251" s="31" t="s">
        <v>163</v>
      </c>
      <c r="F251" s="31" t="s">
        <v>35</v>
      </c>
      <c r="G251" s="45" t="s">
        <v>35</v>
      </c>
      <c r="H251" s="33" t="s">
        <v>36</v>
      </c>
      <c r="I251" s="31" t="s">
        <v>46</v>
      </c>
      <c r="J251" s="31" t="s">
        <v>35</v>
      </c>
      <c r="K251" s="31" t="s">
        <v>36</v>
      </c>
      <c r="L251" s="31" t="s">
        <v>35</v>
      </c>
      <c r="M251" s="31" t="s">
        <v>35</v>
      </c>
      <c r="N251" s="31" t="s">
        <v>37</v>
      </c>
      <c r="O251" s="31" t="s">
        <v>35</v>
      </c>
      <c r="P251" s="31" t="s">
        <v>35</v>
      </c>
      <c r="Q251" s="31" t="s">
        <v>35</v>
      </c>
      <c r="R251" s="31" t="s">
        <v>35</v>
      </c>
      <c r="S251" s="31" t="s">
        <v>35</v>
      </c>
      <c r="T251" s="31" t="s">
        <v>46</v>
      </c>
      <c r="U251" s="31" t="s">
        <v>35</v>
      </c>
      <c r="V251" s="31" t="s">
        <v>46</v>
      </c>
      <c r="W251" s="33" t="s">
        <v>46</v>
      </c>
      <c r="X251" s="7" t="s">
        <v>409</v>
      </c>
    </row>
    <row r="252" spans="1:24" ht="152.25" x14ac:dyDescent="0.6">
      <c r="A252" s="31"/>
      <c r="B252" s="31"/>
      <c r="C252" s="31"/>
      <c r="D252" s="12"/>
      <c r="E252" s="31"/>
      <c r="F252" s="31"/>
      <c r="G252" s="46"/>
      <c r="H252" s="33"/>
      <c r="I252" s="31"/>
      <c r="J252" s="31"/>
      <c r="K252" s="31"/>
      <c r="L252" s="31"/>
      <c r="M252" s="31"/>
      <c r="N252" s="31"/>
      <c r="O252" s="31"/>
      <c r="P252" s="31"/>
      <c r="Q252" s="31"/>
      <c r="R252" s="31"/>
      <c r="S252" s="31"/>
      <c r="T252" s="31"/>
      <c r="U252" s="31"/>
      <c r="V252" s="31"/>
      <c r="W252" s="33"/>
      <c r="X252" s="8" t="s">
        <v>410</v>
      </c>
    </row>
    <row r="253" spans="1:24" ht="174" x14ac:dyDescent="0.6">
      <c r="A253" s="31"/>
      <c r="B253" s="31"/>
      <c r="C253" s="31"/>
      <c r="D253" s="12"/>
      <c r="E253" s="31"/>
      <c r="F253" s="31"/>
      <c r="G253" s="46"/>
      <c r="H253" s="33"/>
      <c r="I253" s="31"/>
      <c r="J253" s="31"/>
      <c r="K253" s="31"/>
      <c r="L253" s="31"/>
      <c r="M253" s="31"/>
      <c r="N253" s="31"/>
      <c r="O253" s="31"/>
      <c r="P253" s="31"/>
      <c r="Q253" s="31"/>
      <c r="R253" s="31"/>
      <c r="S253" s="31"/>
      <c r="T253" s="31"/>
      <c r="U253" s="31"/>
      <c r="V253" s="31"/>
      <c r="W253" s="33"/>
      <c r="X253" s="8" t="s">
        <v>411</v>
      </c>
    </row>
    <row r="254" spans="1:24" ht="43.5" x14ac:dyDescent="0.6">
      <c r="A254" s="31"/>
      <c r="B254" s="31"/>
      <c r="C254" s="31"/>
      <c r="D254" s="12"/>
      <c r="E254" s="31"/>
      <c r="F254" s="31"/>
      <c r="G254" s="46"/>
      <c r="H254" s="33"/>
      <c r="I254" s="31"/>
      <c r="J254" s="31"/>
      <c r="K254" s="31"/>
      <c r="L254" s="31"/>
      <c r="M254" s="31"/>
      <c r="N254" s="31"/>
      <c r="O254" s="31"/>
      <c r="P254" s="31"/>
      <c r="Q254" s="31"/>
      <c r="R254" s="31"/>
      <c r="S254" s="31"/>
      <c r="T254" s="31"/>
      <c r="U254" s="31"/>
      <c r="V254" s="31"/>
      <c r="W254" s="33"/>
      <c r="X254" s="8" t="s">
        <v>412</v>
      </c>
    </row>
    <row r="255" spans="1:24" ht="43.5" x14ac:dyDescent="0.6">
      <c r="A255" s="32"/>
      <c r="B255" s="32"/>
      <c r="C255" s="32"/>
      <c r="D255" s="7"/>
      <c r="E255" s="32"/>
      <c r="F255" s="32"/>
      <c r="G255" s="47"/>
      <c r="H255" s="34"/>
      <c r="I255" s="32"/>
      <c r="J255" s="32"/>
      <c r="K255" s="32"/>
      <c r="L255" s="32"/>
      <c r="M255" s="32"/>
      <c r="N255" s="32"/>
      <c r="O255" s="32"/>
      <c r="P255" s="32"/>
      <c r="Q255" s="32"/>
      <c r="R255" s="32"/>
      <c r="S255" s="32"/>
      <c r="T255" s="32"/>
      <c r="U255" s="32"/>
      <c r="V255" s="32"/>
      <c r="W255" s="34"/>
      <c r="X255" s="9" t="s">
        <v>413</v>
      </c>
    </row>
    <row r="256" spans="1:24" ht="43.5" x14ac:dyDescent="0.6">
      <c r="A256" s="31">
        <v>50</v>
      </c>
      <c r="B256" s="31" t="s">
        <v>414</v>
      </c>
      <c r="C256" s="31" t="s">
        <v>415</v>
      </c>
      <c r="D256" s="12" t="s">
        <v>331</v>
      </c>
      <c r="E256" s="31" t="s">
        <v>416</v>
      </c>
      <c r="F256" s="31" t="s">
        <v>35</v>
      </c>
      <c r="G256" s="45" t="s">
        <v>35</v>
      </c>
      <c r="H256" s="33" t="s">
        <v>36</v>
      </c>
      <c r="I256" s="31" t="s">
        <v>46</v>
      </c>
      <c r="J256" s="31" t="s">
        <v>35</v>
      </c>
      <c r="K256" s="31" t="s">
        <v>36</v>
      </c>
      <c r="L256" s="31" t="s">
        <v>35</v>
      </c>
      <c r="M256" s="31" t="s">
        <v>35</v>
      </c>
      <c r="N256" s="31" t="s">
        <v>417</v>
      </c>
      <c r="O256" s="31" t="s">
        <v>35</v>
      </c>
      <c r="P256" s="31" t="s">
        <v>35</v>
      </c>
      <c r="Q256" s="31" t="s">
        <v>35</v>
      </c>
      <c r="R256" s="31" t="s">
        <v>35</v>
      </c>
      <c r="S256" s="31" t="s">
        <v>35</v>
      </c>
      <c r="T256" s="31" t="s">
        <v>46</v>
      </c>
      <c r="U256" s="31" t="s">
        <v>35</v>
      </c>
      <c r="V256" s="31" t="s">
        <v>46</v>
      </c>
      <c r="W256" s="33" t="s">
        <v>46</v>
      </c>
      <c r="X256" s="7" t="s">
        <v>418</v>
      </c>
    </row>
    <row r="257" spans="1:24" ht="65.25" x14ac:dyDescent="0.6">
      <c r="A257" s="31"/>
      <c r="B257" s="31"/>
      <c r="C257" s="31"/>
      <c r="D257" s="12"/>
      <c r="E257" s="31"/>
      <c r="F257" s="31"/>
      <c r="G257" s="46"/>
      <c r="H257" s="33"/>
      <c r="I257" s="31"/>
      <c r="J257" s="31"/>
      <c r="K257" s="31"/>
      <c r="L257" s="31"/>
      <c r="M257" s="31"/>
      <c r="N257" s="31"/>
      <c r="O257" s="31"/>
      <c r="P257" s="31"/>
      <c r="Q257" s="31"/>
      <c r="R257" s="31"/>
      <c r="S257" s="31"/>
      <c r="T257" s="31"/>
      <c r="U257" s="31"/>
      <c r="V257" s="31"/>
      <c r="W257" s="33"/>
      <c r="X257" s="8" t="s">
        <v>419</v>
      </c>
    </row>
    <row r="258" spans="1:24" ht="43.5" x14ac:dyDescent="0.6">
      <c r="A258" s="31"/>
      <c r="B258" s="31"/>
      <c r="C258" s="31"/>
      <c r="D258" s="12"/>
      <c r="E258" s="31"/>
      <c r="F258" s="31"/>
      <c r="G258" s="46"/>
      <c r="H258" s="33"/>
      <c r="I258" s="31"/>
      <c r="J258" s="31"/>
      <c r="K258" s="31"/>
      <c r="L258" s="31"/>
      <c r="M258" s="31"/>
      <c r="N258" s="31"/>
      <c r="O258" s="31"/>
      <c r="P258" s="31"/>
      <c r="Q258" s="31"/>
      <c r="R258" s="31"/>
      <c r="S258" s="31"/>
      <c r="T258" s="31"/>
      <c r="U258" s="31"/>
      <c r="V258" s="31"/>
      <c r="W258" s="33"/>
      <c r="X258" s="8" t="s">
        <v>420</v>
      </c>
    </row>
    <row r="259" spans="1:24" ht="43.5" x14ac:dyDescent="0.6">
      <c r="A259" s="31"/>
      <c r="B259" s="31"/>
      <c r="C259" s="31"/>
      <c r="D259" s="12"/>
      <c r="E259" s="31"/>
      <c r="F259" s="31"/>
      <c r="G259" s="46"/>
      <c r="H259" s="33"/>
      <c r="I259" s="31"/>
      <c r="J259" s="31"/>
      <c r="K259" s="31"/>
      <c r="L259" s="31"/>
      <c r="M259" s="31"/>
      <c r="N259" s="31"/>
      <c r="O259" s="31"/>
      <c r="P259" s="31"/>
      <c r="Q259" s="31"/>
      <c r="R259" s="31"/>
      <c r="S259" s="31"/>
      <c r="T259" s="31"/>
      <c r="U259" s="31"/>
      <c r="V259" s="31"/>
      <c r="W259" s="33"/>
      <c r="X259" s="8" t="s">
        <v>421</v>
      </c>
    </row>
    <row r="260" spans="1:24" ht="43.5" x14ac:dyDescent="0.6">
      <c r="A260" s="32"/>
      <c r="B260" s="32"/>
      <c r="C260" s="32"/>
      <c r="D260" s="7"/>
      <c r="E260" s="32"/>
      <c r="F260" s="32"/>
      <c r="G260" s="47"/>
      <c r="H260" s="34"/>
      <c r="I260" s="32"/>
      <c r="J260" s="32"/>
      <c r="K260" s="32"/>
      <c r="L260" s="32"/>
      <c r="M260" s="32"/>
      <c r="N260" s="32"/>
      <c r="O260" s="32"/>
      <c r="P260" s="32"/>
      <c r="Q260" s="32"/>
      <c r="R260" s="32"/>
      <c r="S260" s="32"/>
      <c r="T260" s="32"/>
      <c r="U260" s="32"/>
      <c r="V260" s="32"/>
      <c r="W260" s="34"/>
      <c r="X260" s="9" t="s">
        <v>422</v>
      </c>
    </row>
    <row r="261" spans="1:24" ht="43.5" x14ac:dyDescent="0.6">
      <c r="A261" s="31">
        <v>51</v>
      </c>
      <c r="B261" s="31" t="s">
        <v>423</v>
      </c>
      <c r="C261" s="31" t="s">
        <v>424</v>
      </c>
      <c r="D261" s="12" t="s">
        <v>425</v>
      </c>
      <c r="E261" s="31" t="s">
        <v>44</v>
      </c>
      <c r="F261" s="31" t="s">
        <v>35</v>
      </c>
      <c r="G261" s="45" t="s">
        <v>373</v>
      </c>
      <c r="H261" s="33" t="s">
        <v>36</v>
      </c>
      <c r="I261" s="31" t="s">
        <v>36</v>
      </c>
      <c r="J261" s="31" t="s">
        <v>35</v>
      </c>
      <c r="K261" s="31" t="s">
        <v>36</v>
      </c>
      <c r="L261" s="31" t="s">
        <v>35</v>
      </c>
      <c r="M261" s="31" t="s">
        <v>36</v>
      </c>
      <c r="N261" s="31" t="s">
        <v>361</v>
      </c>
      <c r="O261" s="31" t="s">
        <v>36</v>
      </c>
      <c r="P261" s="31" t="s">
        <v>36</v>
      </c>
      <c r="Q261" s="31" t="s">
        <v>36</v>
      </c>
      <c r="R261" s="31" t="s">
        <v>35</v>
      </c>
      <c r="S261" s="31" t="s">
        <v>35</v>
      </c>
      <c r="T261" s="31" t="s">
        <v>35</v>
      </c>
      <c r="U261" s="31" t="s">
        <v>36</v>
      </c>
      <c r="V261" s="31" t="s">
        <v>35</v>
      </c>
      <c r="W261" s="33" t="s">
        <v>380</v>
      </c>
      <c r="X261" s="7" t="s">
        <v>426</v>
      </c>
    </row>
    <row r="262" spans="1:24" ht="65.25" x14ac:dyDescent="0.6">
      <c r="A262" s="31"/>
      <c r="B262" s="31"/>
      <c r="C262" s="31"/>
      <c r="D262" s="12"/>
      <c r="E262" s="31"/>
      <c r="F262" s="31"/>
      <c r="G262" s="46"/>
      <c r="H262" s="33"/>
      <c r="I262" s="31"/>
      <c r="J262" s="31"/>
      <c r="K262" s="31"/>
      <c r="L262" s="31"/>
      <c r="M262" s="31"/>
      <c r="N262" s="31"/>
      <c r="O262" s="31"/>
      <c r="P262" s="31"/>
      <c r="Q262" s="31"/>
      <c r="R262" s="31"/>
      <c r="S262" s="31"/>
      <c r="T262" s="31"/>
      <c r="U262" s="31"/>
      <c r="V262" s="31"/>
      <c r="W262" s="33"/>
      <c r="X262" s="8" t="s">
        <v>427</v>
      </c>
    </row>
    <row r="263" spans="1:24" x14ac:dyDescent="0.6">
      <c r="A263" s="31"/>
      <c r="B263" s="31"/>
      <c r="C263" s="31"/>
      <c r="D263" s="12"/>
      <c r="E263" s="31"/>
      <c r="F263" s="31"/>
      <c r="G263" s="46"/>
      <c r="H263" s="33"/>
      <c r="I263" s="31"/>
      <c r="J263" s="31"/>
      <c r="K263" s="31"/>
      <c r="L263" s="31"/>
      <c r="M263" s="31"/>
      <c r="N263" s="31"/>
      <c r="O263" s="31"/>
      <c r="P263" s="31"/>
      <c r="Q263" s="31"/>
      <c r="R263" s="31"/>
      <c r="S263" s="31"/>
      <c r="T263" s="31"/>
      <c r="U263" s="31"/>
      <c r="V263" s="31"/>
      <c r="W263" s="33"/>
      <c r="X263" s="8" t="s">
        <v>428</v>
      </c>
    </row>
    <row r="264" spans="1:24" ht="43.5" x14ac:dyDescent="0.6">
      <c r="A264" s="31"/>
      <c r="B264" s="31"/>
      <c r="C264" s="31"/>
      <c r="D264" s="12"/>
      <c r="E264" s="31"/>
      <c r="F264" s="31"/>
      <c r="G264" s="46"/>
      <c r="H264" s="33"/>
      <c r="I264" s="31"/>
      <c r="J264" s="31"/>
      <c r="K264" s="31"/>
      <c r="L264" s="31"/>
      <c r="M264" s="31"/>
      <c r="N264" s="31"/>
      <c r="O264" s="31"/>
      <c r="P264" s="31"/>
      <c r="Q264" s="31"/>
      <c r="R264" s="31"/>
      <c r="S264" s="31"/>
      <c r="T264" s="31"/>
      <c r="U264" s="31"/>
      <c r="V264" s="31"/>
      <c r="W264" s="33"/>
      <c r="X264" s="8" t="s">
        <v>429</v>
      </c>
    </row>
    <row r="265" spans="1:24" ht="65.25" x14ac:dyDescent="0.6">
      <c r="A265" s="31"/>
      <c r="B265" s="31"/>
      <c r="C265" s="31"/>
      <c r="D265" s="12"/>
      <c r="E265" s="31"/>
      <c r="F265" s="31"/>
      <c r="G265" s="46"/>
      <c r="H265" s="33"/>
      <c r="I265" s="31"/>
      <c r="J265" s="31"/>
      <c r="K265" s="31"/>
      <c r="L265" s="31"/>
      <c r="M265" s="31"/>
      <c r="N265" s="31"/>
      <c r="O265" s="31"/>
      <c r="P265" s="31"/>
      <c r="Q265" s="31"/>
      <c r="R265" s="31"/>
      <c r="S265" s="31"/>
      <c r="T265" s="31"/>
      <c r="U265" s="31"/>
      <c r="V265" s="31"/>
      <c r="W265" s="33"/>
      <c r="X265" s="8" t="s">
        <v>430</v>
      </c>
    </row>
    <row r="266" spans="1:24" x14ac:dyDescent="0.6">
      <c r="A266" s="32"/>
      <c r="B266" s="32"/>
      <c r="C266" s="32"/>
      <c r="D266" s="7"/>
      <c r="E266" s="32"/>
      <c r="F266" s="32"/>
      <c r="G266" s="47"/>
      <c r="H266" s="34"/>
      <c r="I266" s="32"/>
      <c r="J266" s="32"/>
      <c r="K266" s="32"/>
      <c r="L266" s="32"/>
      <c r="M266" s="32"/>
      <c r="N266" s="32"/>
      <c r="O266" s="32"/>
      <c r="P266" s="32"/>
      <c r="Q266" s="32"/>
      <c r="R266" s="32"/>
      <c r="S266" s="32"/>
      <c r="T266" s="32"/>
      <c r="U266" s="32"/>
      <c r="V266" s="32"/>
      <c r="W266" s="34"/>
      <c r="X266" s="9" t="s">
        <v>431</v>
      </c>
    </row>
    <row r="267" spans="1:24" x14ac:dyDescent="0.6">
      <c r="A267" s="31">
        <v>52</v>
      </c>
      <c r="B267" s="31" t="s">
        <v>432</v>
      </c>
      <c r="C267" s="31" t="s">
        <v>433</v>
      </c>
      <c r="D267" s="12" t="s">
        <v>81</v>
      </c>
      <c r="E267" s="31" t="s">
        <v>202</v>
      </c>
      <c r="F267" s="31" t="s">
        <v>35</v>
      </c>
      <c r="G267" s="45" t="s">
        <v>35</v>
      </c>
      <c r="H267" s="33" t="s">
        <v>36</v>
      </c>
      <c r="I267" s="31" t="s">
        <v>35</v>
      </c>
      <c r="J267" s="31" t="s">
        <v>35</v>
      </c>
      <c r="K267" s="31" t="s">
        <v>35</v>
      </c>
      <c r="L267" s="31" t="s">
        <v>35</v>
      </c>
      <c r="M267" s="31" t="s">
        <v>35</v>
      </c>
      <c r="N267" s="31" t="s">
        <v>46</v>
      </c>
      <c r="O267" s="31" t="s">
        <v>35</v>
      </c>
      <c r="P267" s="31" t="s">
        <v>35</v>
      </c>
      <c r="Q267" s="31" t="s">
        <v>46</v>
      </c>
      <c r="R267" s="31" t="s">
        <v>35</v>
      </c>
      <c r="S267" s="31" t="s">
        <v>35</v>
      </c>
      <c r="T267" s="31" t="s">
        <v>35</v>
      </c>
      <c r="U267" s="31" t="s">
        <v>35</v>
      </c>
      <c r="V267" s="31" t="s">
        <v>46</v>
      </c>
      <c r="W267" s="33" t="s">
        <v>46</v>
      </c>
      <c r="X267" s="7" t="s">
        <v>434</v>
      </c>
    </row>
    <row r="268" spans="1:24" ht="43.5" x14ac:dyDescent="0.6">
      <c r="A268" s="31"/>
      <c r="B268" s="31"/>
      <c r="C268" s="31"/>
      <c r="D268" s="12"/>
      <c r="E268" s="31"/>
      <c r="F268" s="31"/>
      <c r="G268" s="46"/>
      <c r="H268" s="33"/>
      <c r="I268" s="31"/>
      <c r="J268" s="31"/>
      <c r="K268" s="31"/>
      <c r="L268" s="31"/>
      <c r="M268" s="31"/>
      <c r="N268" s="31"/>
      <c r="O268" s="31"/>
      <c r="P268" s="31"/>
      <c r="Q268" s="31"/>
      <c r="R268" s="31"/>
      <c r="S268" s="31"/>
      <c r="T268" s="31"/>
      <c r="U268" s="31"/>
      <c r="V268" s="31"/>
      <c r="W268" s="33"/>
      <c r="X268" s="8" t="s">
        <v>435</v>
      </c>
    </row>
    <row r="269" spans="1:24" ht="65.25" x14ac:dyDescent="0.6">
      <c r="A269" s="31"/>
      <c r="B269" s="31"/>
      <c r="C269" s="31"/>
      <c r="D269" s="12"/>
      <c r="E269" s="31"/>
      <c r="F269" s="31"/>
      <c r="G269" s="46"/>
      <c r="H269" s="33"/>
      <c r="I269" s="31"/>
      <c r="J269" s="31"/>
      <c r="K269" s="31"/>
      <c r="L269" s="31"/>
      <c r="M269" s="31"/>
      <c r="N269" s="31"/>
      <c r="O269" s="31"/>
      <c r="P269" s="31"/>
      <c r="Q269" s="31"/>
      <c r="R269" s="31"/>
      <c r="S269" s="31"/>
      <c r="T269" s="31"/>
      <c r="U269" s="31"/>
      <c r="V269" s="31"/>
      <c r="W269" s="33"/>
      <c r="X269" s="8" t="s">
        <v>436</v>
      </c>
    </row>
    <row r="270" spans="1:24" ht="43.5" x14ac:dyDescent="0.6">
      <c r="A270" s="31"/>
      <c r="B270" s="31"/>
      <c r="C270" s="31"/>
      <c r="D270" s="12"/>
      <c r="E270" s="31"/>
      <c r="F270" s="31"/>
      <c r="G270" s="46"/>
      <c r="H270" s="33"/>
      <c r="I270" s="31"/>
      <c r="J270" s="31"/>
      <c r="K270" s="31"/>
      <c r="L270" s="31"/>
      <c r="M270" s="31"/>
      <c r="N270" s="31"/>
      <c r="O270" s="31"/>
      <c r="P270" s="31"/>
      <c r="Q270" s="31"/>
      <c r="R270" s="31"/>
      <c r="S270" s="31"/>
      <c r="T270" s="31"/>
      <c r="U270" s="31"/>
      <c r="V270" s="31"/>
      <c r="W270" s="33"/>
      <c r="X270" s="8" t="s">
        <v>437</v>
      </c>
    </row>
    <row r="271" spans="1:24" ht="87" x14ac:dyDescent="0.6">
      <c r="A271" s="32"/>
      <c r="B271" s="32"/>
      <c r="C271" s="32"/>
      <c r="D271" s="7"/>
      <c r="E271" s="32"/>
      <c r="F271" s="32"/>
      <c r="G271" s="47"/>
      <c r="H271" s="34"/>
      <c r="I271" s="32"/>
      <c r="J271" s="32"/>
      <c r="K271" s="32"/>
      <c r="L271" s="32"/>
      <c r="M271" s="32"/>
      <c r="N271" s="32"/>
      <c r="O271" s="32"/>
      <c r="P271" s="32"/>
      <c r="Q271" s="32"/>
      <c r="R271" s="32"/>
      <c r="S271" s="32"/>
      <c r="T271" s="32"/>
      <c r="U271" s="32"/>
      <c r="V271" s="32"/>
      <c r="W271" s="34"/>
      <c r="X271" s="9" t="s">
        <v>438</v>
      </c>
    </row>
    <row r="272" spans="1:24" ht="43.5" x14ac:dyDescent="0.6">
      <c r="A272" s="31">
        <v>53</v>
      </c>
      <c r="B272" s="31" t="s">
        <v>439</v>
      </c>
      <c r="C272" s="31" t="s">
        <v>440</v>
      </c>
      <c r="D272" s="12" t="s">
        <v>33</v>
      </c>
      <c r="E272" s="31" t="s">
        <v>46</v>
      </c>
      <c r="F272" s="31" t="s">
        <v>36</v>
      </c>
      <c r="G272" s="45" t="s">
        <v>35</v>
      </c>
      <c r="H272" s="31" t="s">
        <v>36</v>
      </c>
      <c r="I272" s="31" t="s">
        <v>36</v>
      </c>
      <c r="J272" s="31" t="s">
        <v>36</v>
      </c>
      <c r="K272" s="31" t="s">
        <v>35</v>
      </c>
      <c r="L272" s="31" t="s">
        <v>35</v>
      </c>
      <c r="M272" s="31" t="s">
        <v>36</v>
      </c>
      <c r="N272" s="31" t="s">
        <v>381</v>
      </c>
      <c r="O272" s="31" t="s">
        <v>36</v>
      </c>
      <c r="P272" s="31" t="s">
        <v>36</v>
      </c>
      <c r="Q272" s="31" t="s">
        <v>36</v>
      </c>
      <c r="R272" s="31" t="s">
        <v>36</v>
      </c>
      <c r="S272" s="31" t="s">
        <v>36</v>
      </c>
      <c r="T272" s="31" t="s">
        <v>36</v>
      </c>
      <c r="U272" s="31" t="s">
        <v>35</v>
      </c>
      <c r="V272" s="31" t="s">
        <v>36</v>
      </c>
      <c r="W272" s="33" t="s">
        <v>36</v>
      </c>
      <c r="X272" s="7" t="s">
        <v>441</v>
      </c>
    </row>
    <row r="273" spans="1:24" x14ac:dyDescent="0.6">
      <c r="A273" s="31"/>
      <c r="B273" s="31"/>
      <c r="C273" s="31"/>
      <c r="D273" s="12"/>
      <c r="E273" s="31"/>
      <c r="F273" s="31"/>
      <c r="G273" s="46"/>
      <c r="H273" s="31"/>
      <c r="I273" s="31"/>
      <c r="J273" s="31"/>
      <c r="K273" s="31"/>
      <c r="L273" s="31"/>
      <c r="M273" s="31"/>
      <c r="N273" s="31"/>
      <c r="O273" s="31"/>
      <c r="P273" s="31"/>
      <c r="Q273" s="31"/>
      <c r="R273" s="31"/>
      <c r="S273" s="31"/>
      <c r="T273" s="31"/>
      <c r="U273" s="31"/>
      <c r="V273" s="31"/>
      <c r="W273" s="33"/>
      <c r="X273" s="8" t="s">
        <v>442</v>
      </c>
    </row>
    <row r="274" spans="1:24" ht="43.5" x14ac:dyDescent="0.6">
      <c r="A274" s="31"/>
      <c r="B274" s="31"/>
      <c r="C274" s="31"/>
      <c r="D274" s="12"/>
      <c r="E274" s="31"/>
      <c r="F274" s="31"/>
      <c r="G274" s="46"/>
      <c r="H274" s="31"/>
      <c r="I274" s="31"/>
      <c r="J274" s="31"/>
      <c r="K274" s="31"/>
      <c r="L274" s="31"/>
      <c r="M274" s="31"/>
      <c r="N274" s="31"/>
      <c r="O274" s="31"/>
      <c r="P274" s="31"/>
      <c r="Q274" s="31"/>
      <c r="R274" s="31"/>
      <c r="S274" s="31"/>
      <c r="T274" s="31"/>
      <c r="U274" s="31"/>
      <c r="V274" s="31"/>
      <c r="W274" s="33"/>
      <c r="X274" s="8" t="s">
        <v>443</v>
      </c>
    </row>
    <row r="275" spans="1:24" x14ac:dyDescent="0.6">
      <c r="A275" s="31"/>
      <c r="B275" s="31"/>
      <c r="C275" s="31"/>
      <c r="D275" s="12"/>
      <c r="E275" s="31"/>
      <c r="F275" s="31"/>
      <c r="G275" s="46"/>
      <c r="H275" s="31"/>
      <c r="I275" s="31"/>
      <c r="J275" s="31"/>
      <c r="K275" s="31"/>
      <c r="L275" s="31"/>
      <c r="M275" s="31"/>
      <c r="N275" s="31"/>
      <c r="O275" s="31"/>
      <c r="P275" s="31"/>
      <c r="Q275" s="31"/>
      <c r="R275" s="31"/>
      <c r="S275" s="31"/>
      <c r="T275" s="31"/>
      <c r="U275" s="31"/>
      <c r="V275" s="31"/>
      <c r="W275" s="33"/>
      <c r="X275" s="8" t="s">
        <v>444</v>
      </c>
    </row>
    <row r="276" spans="1:24" ht="65.25" x14ac:dyDescent="0.6">
      <c r="A276" s="31"/>
      <c r="B276" s="31"/>
      <c r="C276" s="31"/>
      <c r="D276" s="12"/>
      <c r="E276" s="31"/>
      <c r="F276" s="31"/>
      <c r="G276" s="46"/>
      <c r="H276" s="31"/>
      <c r="I276" s="31"/>
      <c r="J276" s="31"/>
      <c r="K276" s="31"/>
      <c r="L276" s="31"/>
      <c r="M276" s="31"/>
      <c r="N276" s="31"/>
      <c r="O276" s="31"/>
      <c r="P276" s="31"/>
      <c r="Q276" s="31"/>
      <c r="R276" s="31"/>
      <c r="S276" s="31"/>
      <c r="T276" s="31"/>
      <c r="U276" s="31"/>
      <c r="V276" s="31"/>
      <c r="W276" s="33"/>
      <c r="X276" s="18" t="s">
        <v>445</v>
      </c>
    </row>
    <row r="277" spans="1:24" ht="43.5" x14ac:dyDescent="0.6">
      <c r="A277" s="31"/>
      <c r="B277" s="31"/>
      <c r="C277" s="31"/>
      <c r="D277" s="12"/>
      <c r="E277" s="31"/>
      <c r="F277" s="31"/>
      <c r="G277" s="46"/>
      <c r="H277" s="31"/>
      <c r="I277" s="31"/>
      <c r="J277" s="31"/>
      <c r="K277" s="31"/>
      <c r="L277" s="31"/>
      <c r="M277" s="31"/>
      <c r="N277" s="31"/>
      <c r="O277" s="31"/>
      <c r="P277" s="31"/>
      <c r="Q277" s="31"/>
      <c r="R277" s="31"/>
      <c r="S277" s="31"/>
      <c r="T277" s="31"/>
      <c r="U277" s="31"/>
      <c r="V277" s="31"/>
      <c r="W277" s="33"/>
      <c r="X277" s="18" t="s">
        <v>446</v>
      </c>
    </row>
    <row r="278" spans="1:24" x14ac:dyDescent="0.6">
      <c r="A278" s="32"/>
      <c r="B278" s="32"/>
      <c r="C278" s="32"/>
      <c r="D278" s="7"/>
      <c r="E278" s="32"/>
      <c r="F278" s="32"/>
      <c r="G278" s="47"/>
      <c r="H278" s="32"/>
      <c r="I278" s="32"/>
      <c r="J278" s="32"/>
      <c r="K278" s="32"/>
      <c r="L278" s="32"/>
      <c r="M278" s="32"/>
      <c r="N278" s="32"/>
      <c r="O278" s="32"/>
      <c r="P278" s="32"/>
      <c r="Q278" s="32"/>
      <c r="R278" s="32"/>
      <c r="S278" s="32"/>
      <c r="T278" s="32"/>
      <c r="U278" s="32"/>
      <c r="V278" s="32"/>
      <c r="W278" s="34"/>
      <c r="X278" s="9"/>
    </row>
    <row r="279" spans="1:24" ht="43.5" x14ac:dyDescent="0.6">
      <c r="A279" s="31">
        <v>54</v>
      </c>
      <c r="B279" s="31" t="s">
        <v>447</v>
      </c>
      <c r="C279" s="31" t="s">
        <v>448</v>
      </c>
      <c r="D279" s="12" t="s">
        <v>43</v>
      </c>
      <c r="E279" s="31" t="s">
        <v>449</v>
      </c>
      <c r="F279" s="31" t="s">
        <v>35</v>
      </c>
      <c r="G279" s="45" t="s">
        <v>36</v>
      </c>
      <c r="H279" s="33" t="s">
        <v>35</v>
      </c>
      <c r="I279" s="31" t="s">
        <v>35</v>
      </c>
      <c r="J279" s="31" t="s">
        <v>35</v>
      </c>
      <c r="K279" s="31" t="s">
        <v>36</v>
      </c>
      <c r="L279" s="31" t="s">
        <v>36</v>
      </c>
      <c r="M279" s="31" t="s">
        <v>450</v>
      </c>
      <c r="N279" s="31" t="s">
        <v>417</v>
      </c>
      <c r="O279" s="31" t="s">
        <v>36</v>
      </c>
      <c r="P279" s="31" t="s">
        <v>35</v>
      </c>
      <c r="Q279" s="31" t="s">
        <v>36</v>
      </c>
      <c r="R279" s="31" t="s">
        <v>36</v>
      </c>
      <c r="S279" s="31" t="s">
        <v>35</v>
      </c>
      <c r="T279" s="31" t="s">
        <v>35</v>
      </c>
      <c r="U279" s="31" t="s">
        <v>35</v>
      </c>
      <c r="V279" s="31" t="s">
        <v>35</v>
      </c>
      <c r="W279" s="33" t="s">
        <v>36</v>
      </c>
      <c r="X279" s="7" t="s">
        <v>451</v>
      </c>
    </row>
    <row r="280" spans="1:24" ht="65.25" x14ac:dyDescent="0.6">
      <c r="A280" s="31"/>
      <c r="B280" s="31"/>
      <c r="C280" s="31"/>
      <c r="D280" s="12"/>
      <c r="E280" s="31"/>
      <c r="F280" s="31"/>
      <c r="G280" s="46"/>
      <c r="H280" s="33"/>
      <c r="I280" s="31"/>
      <c r="J280" s="31"/>
      <c r="K280" s="31"/>
      <c r="L280" s="31"/>
      <c r="M280" s="31"/>
      <c r="N280" s="31"/>
      <c r="O280" s="31"/>
      <c r="P280" s="31"/>
      <c r="Q280" s="31"/>
      <c r="R280" s="31"/>
      <c r="S280" s="31"/>
      <c r="T280" s="31"/>
      <c r="U280" s="31"/>
      <c r="V280" s="31"/>
      <c r="W280" s="33"/>
      <c r="X280" s="8" t="s">
        <v>452</v>
      </c>
    </row>
    <row r="281" spans="1:24" ht="43.5" x14ac:dyDescent="0.6">
      <c r="A281" s="31"/>
      <c r="B281" s="31"/>
      <c r="C281" s="31"/>
      <c r="D281" s="12"/>
      <c r="E281" s="31"/>
      <c r="F281" s="31"/>
      <c r="G281" s="46"/>
      <c r="H281" s="33"/>
      <c r="I281" s="31"/>
      <c r="J281" s="31"/>
      <c r="K281" s="31"/>
      <c r="L281" s="31"/>
      <c r="M281" s="31"/>
      <c r="N281" s="31"/>
      <c r="O281" s="31"/>
      <c r="P281" s="31"/>
      <c r="Q281" s="31"/>
      <c r="R281" s="31"/>
      <c r="S281" s="31"/>
      <c r="T281" s="31"/>
      <c r="U281" s="31"/>
      <c r="V281" s="31"/>
      <c r="W281" s="33"/>
      <c r="X281" s="8" t="s">
        <v>453</v>
      </c>
    </row>
    <row r="282" spans="1:24" x14ac:dyDescent="0.6">
      <c r="A282" s="31"/>
      <c r="B282" s="31"/>
      <c r="C282" s="31"/>
      <c r="D282" s="12"/>
      <c r="E282" s="31"/>
      <c r="F282" s="31"/>
      <c r="G282" s="46"/>
      <c r="H282" s="33"/>
      <c r="I282" s="31"/>
      <c r="J282" s="31"/>
      <c r="K282" s="31"/>
      <c r="L282" s="31"/>
      <c r="M282" s="31"/>
      <c r="N282" s="31"/>
      <c r="O282" s="31"/>
      <c r="P282" s="31"/>
      <c r="Q282" s="31"/>
      <c r="R282" s="31"/>
      <c r="S282" s="31"/>
      <c r="T282" s="31"/>
      <c r="U282" s="31"/>
      <c r="V282" s="31"/>
      <c r="W282" s="33"/>
      <c r="X282" s="8" t="s">
        <v>454</v>
      </c>
    </row>
    <row r="283" spans="1:24" x14ac:dyDescent="0.6">
      <c r="A283" s="32"/>
      <c r="B283" s="32"/>
      <c r="C283" s="32"/>
      <c r="D283" s="7"/>
      <c r="E283" s="32"/>
      <c r="F283" s="32"/>
      <c r="G283" s="47"/>
      <c r="H283" s="34"/>
      <c r="I283" s="32"/>
      <c r="J283" s="32"/>
      <c r="K283" s="32"/>
      <c r="L283" s="32"/>
      <c r="M283" s="32"/>
      <c r="N283" s="32"/>
      <c r="O283" s="32"/>
      <c r="P283" s="32"/>
      <c r="Q283" s="32"/>
      <c r="R283" s="32"/>
      <c r="S283" s="32"/>
      <c r="T283" s="32"/>
      <c r="U283" s="32"/>
      <c r="V283" s="32"/>
      <c r="W283" s="34"/>
      <c r="X283" s="9"/>
    </row>
    <row r="284" spans="1:24" ht="87" x14ac:dyDescent="0.6">
      <c r="A284" s="31">
        <v>55</v>
      </c>
      <c r="B284" s="31" t="s">
        <v>455</v>
      </c>
      <c r="C284" s="31" t="s">
        <v>456</v>
      </c>
      <c r="D284" s="12" t="s">
        <v>378</v>
      </c>
      <c r="E284" s="31" t="s">
        <v>125</v>
      </c>
      <c r="F284" s="31" t="s">
        <v>35</v>
      </c>
      <c r="G284" s="45" t="s">
        <v>35</v>
      </c>
      <c r="H284" s="31" t="s">
        <v>36</v>
      </c>
      <c r="I284" s="31" t="s">
        <v>46</v>
      </c>
      <c r="J284" s="31" t="s">
        <v>35</v>
      </c>
      <c r="K284" s="31" t="s">
        <v>36</v>
      </c>
      <c r="L284" s="31" t="s">
        <v>35</v>
      </c>
      <c r="M284" s="31" t="s">
        <v>35</v>
      </c>
      <c r="N284" s="31" t="s">
        <v>361</v>
      </c>
      <c r="O284" s="31" t="s">
        <v>35</v>
      </c>
      <c r="P284" s="31" t="s">
        <v>35</v>
      </c>
      <c r="Q284" s="31" t="s">
        <v>35</v>
      </c>
      <c r="R284" s="31" t="s">
        <v>35</v>
      </c>
      <c r="S284" s="31" t="s">
        <v>35</v>
      </c>
      <c r="T284" s="31" t="s">
        <v>35</v>
      </c>
      <c r="U284" s="31" t="s">
        <v>35</v>
      </c>
      <c r="V284" s="31" t="s">
        <v>35</v>
      </c>
      <c r="W284" s="33" t="s">
        <v>36</v>
      </c>
      <c r="X284" s="7" t="s">
        <v>457</v>
      </c>
    </row>
    <row r="285" spans="1:24" ht="43.5" x14ac:dyDescent="0.6">
      <c r="A285" s="31"/>
      <c r="B285" s="31"/>
      <c r="C285" s="31"/>
      <c r="D285" s="12"/>
      <c r="E285" s="31"/>
      <c r="F285" s="31"/>
      <c r="G285" s="46"/>
      <c r="H285" s="31"/>
      <c r="I285" s="31"/>
      <c r="J285" s="31"/>
      <c r="K285" s="31"/>
      <c r="L285" s="31"/>
      <c r="M285" s="31"/>
      <c r="N285" s="31"/>
      <c r="O285" s="31"/>
      <c r="P285" s="31"/>
      <c r="Q285" s="31"/>
      <c r="R285" s="31"/>
      <c r="S285" s="31"/>
      <c r="T285" s="31"/>
      <c r="U285" s="31"/>
      <c r="V285" s="31"/>
      <c r="W285" s="33"/>
      <c r="X285" s="8" t="s">
        <v>458</v>
      </c>
    </row>
    <row r="286" spans="1:24" ht="87" x14ac:dyDescent="0.6">
      <c r="A286" s="31"/>
      <c r="B286" s="31"/>
      <c r="C286" s="31"/>
      <c r="D286" s="12"/>
      <c r="E286" s="31"/>
      <c r="F286" s="31"/>
      <c r="G286" s="46"/>
      <c r="H286" s="31"/>
      <c r="I286" s="31"/>
      <c r="J286" s="31"/>
      <c r="K286" s="31"/>
      <c r="L286" s="31"/>
      <c r="M286" s="31"/>
      <c r="N286" s="31"/>
      <c r="O286" s="31"/>
      <c r="P286" s="31"/>
      <c r="Q286" s="31"/>
      <c r="R286" s="31"/>
      <c r="S286" s="31"/>
      <c r="T286" s="31"/>
      <c r="U286" s="31"/>
      <c r="V286" s="31"/>
      <c r="W286" s="33"/>
      <c r="X286" s="8" t="s">
        <v>459</v>
      </c>
    </row>
    <row r="287" spans="1:24" ht="65.25" x14ac:dyDescent="0.6">
      <c r="A287" s="31"/>
      <c r="B287" s="31"/>
      <c r="C287" s="31"/>
      <c r="D287" s="12"/>
      <c r="E287" s="31"/>
      <c r="F287" s="31"/>
      <c r="G287" s="46"/>
      <c r="H287" s="31"/>
      <c r="I287" s="31"/>
      <c r="J287" s="31"/>
      <c r="K287" s="31"/>
      <c r="L287" s="31"/>
      <c r="M287" s="31"/>
      <c r="N287" s="31"/>
      <c r="O287" s="31"/>
      <c r="P287" s="31"/>
      <c r="Q287" s="31"/>
      <c r="R287" s="31"/>
      <c r="S287" s="31"/>
      <c r="T287" s="31"/>
      <c r="U287" s="31"/>
      <c r="V287" s="31"/>
      <c r="W287" s="33"/>
      <c r="X287" s="8" t="s">
        <v>460</v>
      </c>
    </row>
    <row r="288" spans="1:24" x14ac:dyDescent="0.6">
      <c r="A288" s="32"/>
      <c r="B288" s="32"/>
      <c r="C288" s="32"/>
      <c r="D288" s="7"/>
      <c r="E288" s="32"/>
      <c r="F288" s="32"/>
      <c r="G288" s="47"/>
      <c r="H288" s="32"/>
      <c r="I288" s="32"/>
      <c r="J288" s="32"/>
      <c r="K288" s="32"/>
      <c r="L288" s="32"/>
      <c r="M288" s="32"/>
      <c r="N288" s="32"/>
      <c r="O288" s="32"/>
      <c r="P288" s="32"/>
      <c r="Q288" s="32"/>
      <c r="R288" s="32"/>
      <c r="S288" s="32"/>
      <c r="T288" s="32"/>
      <c r="U288" s="32"/>
      <c r="V288" s="32"/>
      <c r="W288" s="34"/>
      <c r="X288" s="9" t="s">
        <v>461</v>
      </c>
    </row>
    <row r="289" spans="1:24" x14ac:dyDescent="0.6">
      <c r="A289" s="31">
        <v>56</v>
      </c>
      <c r="B289" s="31"/>
      <c r="C289" s="31"/>
      <c r="D289" s="12"/>
      <c r="E289" s="31"/>
      <c r="F289" s="31"/>
      <c r="G289" s="45"/>
      <c r="H289" s="31"/>
      <c r="I289" s="31"/>
      <c r="J289" s="31"/>
      <c r="K289" s="31"/>
      <c r="L289" s="31"/>
      <c r="M289" s="31"/>
      <c r="N289" s="31"/>
      <c r="O289" s="31"/>
      <c r="P289" s="31"/>
      <c r="Q289" s="31"/>
      <c r="R289" s="31"/>
      <c r="S289" s="31"/>
      <c r="T289" s="31"/>
      <c r="U289" s="31"/>
      <c r="V289" s="31"/>
      <c r="W289" s="33"/>
      <c r="X289" s="7"/>
    </row>
    <row r="290" spans="1:24" x14ac:dyDescent="0.6">
      <c r="A290" s="31"/>
      <c r="B290" s="31"/>
      <c r="C290" s="31"/>
      <c r="D290" s="12"/>
      <c r="E290" s="31"/>
      <c r="F290" s="31"/>
      <c r="G290" s="46"/>
      <c r="H290" s="31"/>
      <c r="I290" s="31"/>
      <c r="J290" s="31"/>
      <c r="K290" s="31"/>
      <c r="L290" s="31"/>
      <c r="M290" s="31"/>
      <c r="N290" s="31"/>
      <c r="O290" s="31"/>
      <c r="P290" s="31"/>
      <c r="Q290" s="31"/>
      <c r="R290" s="31"/>
      <c r="S290" s="31"/>
      <c r="T290" s="31"/>
      <c r="U290" s="31"/>
      <c r="V290" s="31"/>
      <c r="W290" s="33"/>
      <c r="X290" s="8"/>
    </row>
    <row r="291" spans="1:24" x14ac:dyDescent="0.6">
      <c r="A291" s="31"/>
      <c r="B291" s="31"/>
      <c r="C291" s="31"/>
      <c r="D291" s="12"/>
      <c r="E291" s="31"/>
      <c r="F291" s="31"/>
      <c r="G291" s="46"/>
      <c r="H291" s="31"/>
      <c r="I291" s="31"/>
      <c r="J291" s="31"/>
      <c r="K291" s="31"/>
      <c r="L291" s="31"/>
      <c r="M291" s="31"/>
      <c r="N291" s="31"/>
      <c r="O291" s="31"/>
      <c r="P291" s="31"/>
      <c r="Q291" s="31"/>
      <c r="R291" s="31"/>
      <c r="S291" s="31"/>
      <c r="T291" s="31"/>
      <c r="U291" s="31"/>
      <c r="V291" s="31"/>
      <c r="W291" s="33"/>
      <c r="X291" s="8"/>
    </row>
    <row r="292" spans="1:24" x14ac:dyDescent="0.6">
      <c r="A292" s="31"/>
      <c r="B292" s="31"/>
      <c r="C292" s="31"/>
      <c r="D292" s="12"/>
      <c r="E292" s="31"/>
      <c r="F292" s="31"/>
      <c r="G292" s="46"/>
      <c r="H292" s="31"/>
      <c r="I292" s="31"/>
      <c r="J292" s="31"/>
      <c r="K292" s="31"/>
      <c r="L292" s="31"/>
      <c r="M292" s="31"/>
      <c r="N292" s="31"/>
      <c r="O292" s="31"/>
      <c r="P292" s="31"/>
      <c r="Q292" s="31"/>
      <c r="R292" s="31"/>
      <c r="S292" s="31"/>
      <c r="T292" s="31"/>
      <c r="U292" s="31"/>
      <c r="V292" s="31"/>
      <c r="W292" s="33"/>
      <c r="X292" s="8"/>
    </row>
    <row r="293" spans="1:24" x14ac:dyDescent="0.6">
      <c r="A293" s="32"/>
      <c r="B293" s="32"/>
      <c r="C293" s="32"/>
      <c r="D293" s="7"/>
      <c r="E293" s="32"/>
      <c r="F293" s="32"/>
      <c r="G293" s="47"/>
      <c r="H293" s="32"/>
      <c r="I293" s="32"/>
      <c r="J293" s="32"/>
      <c r="K293" s="32"/>
      <c r="L293" s="32"/>
      <c r="M293" s="32"/>
      <c r="N293" s="32"/>
      <c r="O293" s="32"/>
      <c r="P293" s="32"/>
      <c r="Q293" s="32"/>
      <c r="R293" s="32"/>
      <c r="S293" s="32"/>
      <c r="T293" s="32"/>
      <c r="U293" s="32"/>
      <c r="V293" s="32"/>
      <c r="W293" s="34"/>
      <c r="X293" s="9"/>
    </row>
    <row r="294" spans="1:24" x14ac:dyDescent="0.6">
      <c r="A294" s="31">
        <v>57</v>
      </c>
      <c r="B294" s="31"/>
      <c r="C294" s="31"/>
      <c r="D294" s="12"/>
      <c r="E294" s="31"/>
      <c r="F294" s="31"/>
      <c r="G294" s="45"/>
      <c r="H294" s="31"/>
      <c r="I294" s="31"/>
      <c r="J294" s="31"/>
      <c r="K294" s="31"/>
      <c r="L294" s="31"/>
      <c r="M294" s="31"/>
      <c r="N294" s="31"/>
      <c r="O294" s="31"/>
      <c r="P294" s="31"/>
      <c r="Q294" s="31"/>
      <c r="R294" s="31"/>
      <c r="S294" s="31"/>
      <c r="T294" s="31"/>
      <c r="U294" s="31"/>
      <c r="V294" s="31"/>
      <c r="W294" s="33"/>
      <c r="X294" s="7"/>
    </row>
    <row r="295" spans="1:24" x14ac:dyDescent="0.6">
      <c r="A295" s="31"/>
      <c r="B295" s="31"/>
      <c r="C295" s="31"/>
      <c r="D295" s="12"/>
      <c r="E295" s="31"/>
      <c r="F295" s="31"/>
      <c r="G295" s="46"/>
      <c r="H295" s="31"/>
      <c r="I295" s="31"/>
      <c r="J295" s="31"/>
      <c r="K295" s="31"/>
      <c r="L295" s="31"/>
      <c r="M295" s="31"/>
      <c r="N295" s="31"/>
      <c r="O295" s="31"/>
      <c r="P295" s="31"/>
      <c r="Q295" s="31"/>
      <c r="R295" s="31"/>
      <c r="S295" s="31"/>
      <c r="T295" s="31"/>
      <c r="U295" s="31"/>
      <c r="V295" s="31"/>
      <c r="W295" s="33"/>
      <c r="X295" s="8"/>
    </row>
    <row r="296" spans="1:24" x14ac:dyDescent="0.6">
      <c r="A296" s="31"/>
      <c r="B296" s="31"/>
      <c r="C296" s="31"/>
      <c r="D296" s="12"/>
      <c r="E296" s="31"/>
      <c r="F296" s="31"/>
      <c r="G296" s="46"/>
      <c r="H296" s="31"/>
      <c r="I296" s="31"/>
      <c r="J296" s="31"/>
      <c r="K296" s="31"/>
      <c r="L296" s="31"/>
      <c r="M296" s="31"/>
      <c r="N296" s="31"/>
      <c r="O296" s="31"/>
      <c r="P296" s="31"/>
      <c r="Q296" s="31"/>
      <c r="R296" s="31"/>
      <c r="S296" s="31"/>
      <c r="T296" s="31"/>
      <c r="U296" s="31"/>
      <c r="V296" s="31"/>
      <c r="W296" s="33"/>
      <c r="X296" s="8"/>
    </row>
    <row r="297" spans="1:24" x14ac:dyDescent="0.6">
      <c r="A297" s="31"/>
      <c r="B297" s="31"/>
      <c r="C297" s="31"/>
      <c r="D297" s="12"/>
      <c r="E297" s="31"/>
      <c r="F297" s="31"/>
      <c r="G297" s="46"/>
      <c r="H297" s="31"/>
      <c r="I297" s="31"/>
      <c r="J297" s="31"/>
      <c r="K297" s="31"/>
      <c r="L297" s="31"/>
      <c r="M297" s="31"/>
      <c r="N297" s="31"/>
      <c r="O297" s="31"/>
      <c r="P297" s="31"/>
      <c r="Q297" s="31"/>
      <c r="R297" s="31"/>
      <c r="S297" s="31"/>
      <c r="T297" s="31"/>
      <c r="U297" s="31"/>
      <c r="V297" s="31"/>
      <c r="W297" s="33"/>
      <c r="X297" s="8"/>
    </row>
    <row r="298" spans="1:24" x14ac:dyDescent="0.6">
      <c r="A298" s="32"/>
      <c r="B298" s="32"/>
      <c r="C298" s="32"/>
      <c r="D298" s="7"/>
      <c r="E298" s="32"/>
      <c r="F298" s="32"/>
      <c r="G298" s="47"/>
      <c r="H298" s="32"/>
      <c r="I298" s="32"/>
      <c r="J298" s="32"/>
      <c r="K298" s="32"/>
      <c r="L298" s="32"/>
      <c r="M298" s="32"/>
      <c r="N298" s="32"/>
      <c r="O298" s="32"/>
      <c r="P298" s="32"/>
      <c r="Q298" s="32"/>
      <c r="R298" s="32"/>
      <c r="S298" s="32"/>
      <c r="T298" s="32"/>
      <c r="U298" s="32"/>
      <c r="V298" s="32"/>
      <c r="W298" s="34"/>
      <c r="X298" s="9"/>
    </row>
    <row r="299" spans="1:24" x14ac:dyDescent="0.6">
      <c r="A299" s="31">
        <v>58</v>
      </c>
      <c r="B299" s="31"/>
      <c r="C299" s="31"/>
      <c r="D299" s="12"/>
      <c r="E299" s="31"/>
      <c r="F299" s="31"/>
      <c r="G299" s="45"/>
      <c r="H299" s="31"/>
      <c r="I299" s="31"/>
      <c r="J299" s="31"/>
      <c r="K299" s="31"/>
      <c r="L299" s="31"/>
      <c r="M299" s="31"/>
      <c r="N299" s="31"/>
      <c r="O299" s="31"/>
      <c r="P299" s="31"/>
      <c r="Q299" s="31"/>
      <c r="R299" s="31"/>
      <c r="S299" s="31"/>
      <c r="T299" s="31"/>
      <c r="U299" s="31"/>
      <c r="V299" s="31"/>
      <c r="W299" s="31"/>
      <c r="X299" s="7"/>
    </row>
    <row r="300" spans="1:24" x14ac:dyDescent="0.6">
      <c r="A300" s="31"/>
      <c r="B300" s="31"/>
      <c r="C300" s="31"/>
      <c r="D300" s="12"/>
      <c r="E300" s="31"/>
      <c r="F300" s="31"/>
      <c r="G300" s="46"/>
      <c r="H300" s="31"/>
      <c r="I300" s="31"/>
      <c r="J300" s="31"/>
      <c r="K300" s="31"/>
      <c r="L300" s="31"/>
      <c r="M300" s="31"/>
      <c r="N300" s="31"/>
      <c r="O300" s="31"/>
      <c r="P300" s="31"/>
      <c r="Q300" s="31"/>
      <c r="R300" s="31"/>
      <c r="S300" s="31"/>
      <c r="T300" s="31"/>
      <c r="U300" s="31"/>
      <c r="V300" s="31"/>
      <c r="W300" s="31"/>
      <c r="X300" s="8"/>
    </row>
    <row r="301" spans="1:24" x14ac:dyDescent="0.6">
      <c r="A301" s="31"/>
      <c r="B301" s="31"/>
      <c r="C301" s="31"/>
      <c r="D301" s="12"/>
      <c r="E301" s="31"/>
      <c r="F301" s="31"/>
      <c r="G301" s="46"/>
      <c r="H301" s="31"/>
      <c r="I301" s="31"/>
      <c r="J301" s="31"/>
      <c r="K301" s="31"/>
      <c r="L301" s="31"/>
      <c r="M301" s="31"/>
      <c r="N301" s="31"/>
      <c r="O301" s="31"/>
      <c r="P301" s="31"/>
      <c r="Q301" s="31"/>
      <c r="R301" s="31"/>
      <c r="S301" s="31"/>
      <c r="T301" s="31"/>
      <c r="U301" s="31"/>
      <c r="V301" s="31"/>
      <c r="W301" s="31"/>
      <c r="X301" s="8"/>
    </row>
    <row r="302" spans="1:24" x14ac:dyDescent="0.6">
      <c r="A302" s="31"/>
      <c r="B302" s="31"/>
      <c r="C302" s="31"/>
      <c r="D302" s="12"/>
      <c r="E302" s="31"/>
      <c r="F302" s="31"/>
      <c r="G302" s="46"/>
      <c r="H302" s="31"/>
      <c r="I302" s="31"/>
      <c r="J302" s="31"/>
      <c r="K302" s="31"/>
      <c r="L302" s="31"/>
      <c r="M302" s="31"/>
      <c r="N302" s="31"/>
      <c r="O302" s="31"/>
      <c r="P302" s="31"/>
      <c r="Q302" s="31"/>
      <c r="R302" s="31"/>
      <c r="S302" s="31"/>
      <c r="T302" s="31"/>
      <c r="U302" s="31"/>
      <c r="V302" s="31"/>
      <c r="W302" s="31"/>
      <c r="X302" s="8"/>
    </row>
    <row r="303" spans="1:24" x14ac:dyDescent="0.6">
      <c r="A303" s="32"/>
      <c r="B303" s="32"/>
      <c r="C303" s="32"/>
      <c r="D303" s="7"/>
      <c r="E303" s="32"/>
      <c r="F303" s="32"/>
      <c r="G303" s="47"/>
      <c r="H303" s="32"/>
      <c r="I303" s="32"/>
      <c r="J303" s="32"/>
      <c r="K303" s="32"/>
      <c r="L303" s="32"/>
      <c r="M303" s="32"/>
      <c r="N303" s="32"/>
      <c r="O303" s="32"/>
      <c r="P303" s="32"/>
      <c r="Q303" s="32"/>
      <c r="R303" s="32"/>
      <c r="S303" s="32"/>
      <c r="T303" s="32"/>
      <c r="U303" s="32"/>
      <c r="V303" s="32"/>
      <c r="W303" s="32"/>
      <c r="X303" s="9"/>
    </row>
    <row r="304" spans="1:24" x14ac:dyDescent="0.6">
      <c r="A304" s="31">
        <v>59</v>
      </c>
      <c r="B304" s="31"/>
      <c r="C304" s="31"/>
      <c r="D304" s="12"/>
      <c r="E304" s="31"/>
      <c r="F304" s="31"/>
      <c r="G304" s="45"/>
      <c r="H304" s="31"/>
      <c r="I304" s="31"/>
      <c r="J304" s="31"/>
      <c r="K304" s="31"/>
      <c r="L304" s="31"/>
      <c r="M304" s="31"/>
      <c r="N304" s="31"/>
      <c r="O304" s="31"/>
      <c r="P304" s="31"/>
      <c r="Q304" s="31"/>
      <c r="R304" s="31"/>
      <c r="S304" s="31"/>
      <c r="T304" s="31"/>
      <c r="U304" s="31"/>
      <c r="V304" s="31"/>
      <c r="W304" s="31"/>
      <c r="X304" s="7"/>
    </row>
    <row r="305" spans="1:24" x14ac:dyDescent="0.6">
      <c r="A305" s="31"/>
      <c r="B305" s="31"/>
      <c r="C305" s="31"/>
      <c r="D305" s="12"/>
      <c r="E305" s="31"/>
      <c r="F305" s="31"/>
      <c r="G305" s="46"/>
      <c r="H305" s="31"/>
      <c r="I305" s="31"/>
      <c r="J305" s="31"/>
      <c r="K305" s="31"/>
      <c r="L305" s="31"/>
      <c r="M305" s="31"/>
      <c r="N305" s="31"/>
      <c r="O305" s="31"/>
      <c r="P305" s="31"/>
      <c r="Q305" s="31"/>
      <c r="R305" s="31"/>
      <c r="S305" s="31"/>
      <c r="T305" s="31"/>
      <c r="U305" s="31"/>
      <c r="V305" s="31"/>
      <c r="W305" s="31"/>
      <c r="X305" s="8"/>
    </row>
    <row r="306" spans="1:24" x14ac:dyDescent="0.6">
      <c r="A306" s="31"/>
      <c r="B306" s="31"/>
      <c r="C306" s="31"/>
      <c r="D306" s="12"/>
      <c r="E306" s="31"/>
      <c r="F306" s="31"/>
      <c r="G306" s="46"/>
      <c r="H306" s="31"/>
      <c r="I306" s="31"/>
      <c r="J306" s="31"/>
      <c r="K306" s="31"/>
      <c r="L306" s="31"/>
      <c r="M306" s="31"/>
      <c r="N306" s="31"/>
      <c r="O306" s="31"/>
      <c r="P306" s="31"/>
      <c r="Q306" s="31"/>
      <c r="R306" s="31"/>
      <c r="S306" s="31"/>
      <c r="T306" s="31"/>
      <c r="U306" s="31"/>
      <c r="V306" s="31"/>
      <c r="W306" s="31"/>
      <c r="X306" s="8"/>
    </row>
    <row r="307" spans="1:24" x14ac:dyDescent="0.6">
      <c r="A307" s="31"/>
      <c r="B307" s="31"/>
      <c r="C307" s="31"/>
      <c r="D307" s="12"/>
      <c r="E307" s="31"/>
      <c r="F307" s="31"/>
      <c r="G307" s="46"/>
      <c r="H307" s="31"/>
      <c r="I307" s="31"/>
      <c r="J307" s="31"/>
      <c r="K307" s="31"/>
      <c r="L307" s="31"/>
      <c r="M307" s="31"/>
      <c r="N307" s="31"/>
      <c r="O307" s="31"/>
      <c r="P307" s="31"/>
      <c r="Q307" s="31"/>
      <c r="R307" s="31"/>
      <c r="S307" s="31"/>
      <c r="T307" s="31"/>
      <c r="U307" s="31"/>
      <c r="V307" s="31"/>
      <c r="W307" s="31"/>
      <c r="X307" s="8"/>
    </row>
    <row r="308" spans="1:24" x14ac:dyDescent="0.6">
      <c r="A308" s="32"/>
      <c r="B308" s="32"/>
      <c r="C308" s="32"/>
      <c r="D308" s="7"/>
      <c r="E308" s="32"/>
      <c r="F308" s="32"/>
      <c r="G308" s="47"/>
      <c r="H308" s="32"/>
      <c r="I308" s="32"/>
      <c r="J308" s="32"/>
      <c r="K308" s="32"/>
      <c r="L308" s="32"/>
      <c r="M308" s="32"/>
      <c r="N308" s="32"/>
      <c r="O308" s="32"/>
      <c r="P308" s="32"/>
      <c r="Q308" s="32"/>
      <c r="R308" s="32"/>
      <c r="S308" s="32"/>
      <c r="T308" s="32"/>
      <c r="U308" s="32"/>
      <c r="V308" s="32"/>
      <c r="W308" s="32"/>
      <c r="X308" s="9"/>
    </row>
    <row r="309" spans="1:24" x14ac:dyDescent="0.6">
      <c r="A309" s="31">
        <v>60</v>
      </c>
      <c r="B309" s="31"/>
      <c r="C309" s="31"/>
      <c r="D309" s="12"/>
      <c r="E309" s="31"/>
      <c r="F309" s="31"/>
      <c r="G309" s="45"/>
      <c r="H309" s="31"/>
      <c r="I309" s="31"/>
      <c r="J309" s="31"/>
      <c r="K309" s="31"/>
      <c r="L309" s="31"/>
      <c r="M309" s="31"/>
      <c r="N309" s="31"/>
      <c r="O309" s="31"/>
      <c r="P309" s="31"/>
      <c r="Q309" s="31"/>
      <c r="R309" s="31"/>
      <c r="S309" s="31"/>
      <c r="T309" s="31"/>
      <c r="U309" s="31"/>
      <c r="V309" s="31"/>
      <c r="W309" s="31"/>
      <c r="X309" s="7"/>
    </row>
    <row r="310" spans="1:24" x14ac:dyDescent="0.6">
      <c r="A310" s="31"/>
      <c r="B310" s="31"/>
      <c r="C310" s="31"/>
      <c r="D310" s="12"/>
      <c r="E310" s="31"/>
      <c r="F310" s="31"/>
      <c r="G310" s="46"/>
      <c r="H310" s="31"/>
      <c r="I310" s="31"/>
      <c r="J310" s="31"/>
      <c r="K310" s="31"/>
      <c r="L310" s="31"/>
      <c r="M310" s="31"/>
      <c r="N310" s="31"/>
      <c r="O310" s="31"/>
      <c r="P310" s="31"/>
      <c r="Q310" s="31"/>
      <c r="R310" s="31"/>
      <c r="S310" s="31"/>
      <c r="T310" s="31"/>
      <c r="U310" s="31"/>
      <c r="V310" s="31"/>
      <c r="W310" s="31"/>
      <c r="X310" s="8"/>
    </row>
    <row r="311" spans="1:24" x14ac:dyDescent="0.6">
      <c r="A311" s="31"/>
      <c r="B311" s="31"/>
      <c r="C311" s="31"/>
      <c r="D311" s="12"/>
      <c r="E311" s="31"/>
      <c r="F311" s="31"/>
      <c r="G311" s="46"/>
      <c r="H311" s="31"/>
      <c r="I311" s="31"/>
      <c r="J311" s="31"/>
      <c r="K311" s="31"/>
      <c r="L311" s="31"/>
      <c r="M311" s="31"/>
      <c r="N311" s="31"/>
      <c r="O311" s="31"/>
      <c r="P311" s="31"/>
      <c r="Q311" s="31"/>
      <c r="R311" s="31"/>
      <c r="S311" s="31"/>
      <c r="T311" s="31"/>
      <c r="U311" s="31"/>
      <c r="V311" s="31"/>
      <c r="W311" s="31"/>
      <c r="X311" s="8"/>
    </row>
    <row r="312" spans="1:24" x14ac:dyDescent="0.6">
      <c r="A312" s="31"/>
      <c r="B312" s="31"/>
      <c r="C312" s="31"/>
      <c r="D312" s="12"/>
      <c r="E312" s="31"/>
      <c r="F312" s="31"/>
      <c r="G312" s="46"/>
      <c r="H312" s="31"/>
      <c r="I312" s="31"/>
      <c r="J312" s="31"/>
      <c r="K312" s="31"/>
      <c r="L312" s="31"/>
      <c r="M312" s="31"/>
      <c r="N312" s="31"/>
      <c r="O312" s="31"/>
      <c r="P312" s="31"/>
      <c r="Q312" s="31"/>
      <c r="R312" s="31"/>
      <c r="S312" s="31"/>
      <c r="T312" s="31"/>
      <c r="U312" s="31"/>
      <c r="V312" s="31"/>
      <c r="W312" s="31"/>
      <c r="X312" s="8"/>
    </row>
    <row r="313" spans="1:24" x14ac:dyDescent="0.6">
      <c r="A313" s="32"/>
      <c r="B313" s="32"/>
      <c r="C313" s="32"/>
      <c r="D313" s="7"/>
      <c r="E313" s="32"/>
      <c r="F313" s="32"/>
      <c r="G313" s="47"/>
      <c r="H313" s="32"/>
      <c r="I313" s="32"/>
      <c r="J313" s="32"/>
      <c r="K313" s="32"/>
      <c r="L313" s="32"/>
      <c r="M313" s="32"/>
      <c r="N313" s="32"/>
      <c r="O313" s="32"/>
      <c r="P313" s="32"/>
      <c r="Q313" s="32"/>
      <c r="R313" s="32"/>
      <c r="S313" s="32"/>
      <c r="T313" s="32"/>
      <c r="U313" s="32"/>
      <c r="V313" s="32"/>
      <c r="W313" s="32"/>
      <c r="X313" s="9"/>
    </row>
    <row r="314" spans="1:24" x14ac:dyDescent="0.6">
      <c r="A314" s="31">
        <v>61</v>
      </c>
      <c r="B314" s="31"/>
      <c r="C314" s="31"/>
      <c r="D314" s="12"/>
      <c r="E314" s="31"/>
      <c r="F314" s="31"/>
      <c r="G314" s="45"/>
      <c r="H314" s="31"/>
      <c r="I314" s="31"/>
      <c r="J314" s="31"/>
      <c r="K314" s="31"/>
      <c r="L314" s="31"/>
      <c r="M314" s="31"/>
      <c r="N314" s="31"/>
      <c r="O314" s="31"/>
      <c r="P314" s="31"/>
      <c r="Q314" s="31"/>
      <c r="R314" s="31"/>
      <c r="S314" s="31"/>
      <c r="T314" s="31"/>
      <c r="U314" s="31"/>
      <c r="V314" s="31"/>
      <c r="W314" s="31"/>
      <c r="X314" s="7"/>
    </row>
    <row r="315" spans="1:24" x14ac:dyDescent="0.6">
      <c r="A315" s="31"/>
      <c r="B315" s="31"/>
      <c r="C315" s="31"/>
      <c r="D315" s="12"/>
      <c r="E315" s="31"/>
      <c r="F315" s="31"/>
      <c r="G315" s="46"/>
      <c r="H315" s="31"/>
      <c r="I315" s="31"/>
      <c r="J315" s="31"/>
      <c r="K315" s="31"/>
      <c r="L315" s="31"/>
      <c r="M315" s="31"/>
      <c r="N315" s="31"/>
      <c r="O315" s="31"/>
      <c r="P315" s="31"/>
      <c r="Q315" s="31"/>
      <c r="R315" s="31"/>
      <c r="S315" s="31"/>
      <c r="T315" s="31"/>
      <c r="U315" s="31"/>
      <c r="V315" s="31"/>
      <c r="W315" s="31"/>
      <c r="X315" s="8"/>
    </row>
    <row r="316" spans="1:24" x14ac:dyDescent="0.6">
      <c r="A316" s="31"/>
      <c r="B316" s="31"/>
      <c r="C316" s="31"/>
      <c r="D316" s="12"/>
      <c r="E316" s="31"/>
      <c r="F316" s="31"/>
      <c r="G316" s="46"/>
      <c r="H316" s="31"/>
      <c r="I316" s="31"/>
      <c r="J316" s="31"/>
      <c r="K316" s="31"/>
      <c r="L316" s="31"/>
      <c r="M316" s="31"/>
      <c r="N316" s="31"/>
      <c r="O316" s="31"/>
      <c r="P316" s="31"/>
      <c r="Q316" s="31"/>
      <c r="R316" s="31"/>
      <c r="S316" s="31"/>
      <c r="T316" s="31"/>
      <c r="U316" s="31"/>
      <c r="V316" s="31"/>
      <c r="W316" s="31"/>
      <c r="X316" s="8"/>
    </row>
    <row r="317" spans="1:24" x14ac:dyDescent="0.6">
      <c r="A317" s="31"/>
      <c r="B317" s="31"/>
      <c r="C317" s="31"/>
      <c r="D317" s="12"/>
      <c r="E317" s="31"/>
      <c r="F317" s="31"/>
      <c r="G317" s="46"/>
      <c r="H317" s="31"/>
      <c r="I317" s="31"/>
      <c r="J317" s="31"/>
      <c r="K317" s="31"/>
      <c r="L317" s="31"/>
      <c r="M317" s="31"/>
      <c r="N317" s="31"/>
      <c r="O317" s="31"/>
      <c r="P317" s="31"/>
      <c r="Q317" s="31"/>
      <c r="R317" s="31"/>
      <c r="S317" s="31"/>
      <c r="T317" s="31"/>
      <c r="U317" s="31"/>
      <c r="V317" s="31"/>
      <c r="W317" s="31"/>
      <c r="X317" s="8"/>
    </row>
    <row r="318" spans="1:24" x14ac:dyDescent="0.6">
      <c r="A318" s="32"/>
      <c r="B318" s="32"/>
      <c r="C318" s="32"/>
      <c r="D318" s="7"/>
      <c r="E318" s="32"/>
      <c r="F318" s="32"/>
      <c r="G318" s="47"/>
      <c r="H318" s="32"/>
      <c r="I318" s="32"/>
      <c r="J318" s="32"/>
      <c r="K318" s="32"/>
      <c r="L318" s="32"/>
      <c r="M318" s="32"/>
      <c r="N318" s="32"/>
      <c r="O318" s="32"/>
      <c r="P318" s="32"/>
      <c r="Q318" s="32"/>
      <c r="R318" s="32"/>
      <c r="S318" s="32"/>
      <c r="T318" s="32"/>
      <c r="U318" s="32"/>
      <c r="V318" s="32"/>
      <c r="W318" s="32"/>
      <c r="X318" s="9"/>
    </row>
    <row r="319" spans="1:24" x14ac:dyDescent="0.6">
      <c r="A319" s="31">
        <v>62</v>
      </c>
      <c r="B319" s="31"/>
      <c r="C319" s="31"/>
      <c r="D319" s="12"/>
      <c r="E319" s="31"/>
      <c r="F319" s="31"/>
      <c r="G319" s="45"/>
      <c r="H319" s="31"/>
      <c r="I319" s="31"/>
      <c r="J319" s="31"/>
      <c r="K319" s="31"/>
      <c r="L319" s="31"/>
      <c r="M319" s="31"/>
      <c r="N319" s="31"/>
      <c r="O319" s="31"/>
      <c r="P319" s="31"/>
      <c r="Q319" s="31"/>
      <c r="R319" s="31"/>
      <c r="S319" s="31"/>
      <c r="T319" s="31"/>
      <c r="U319" s="31"/>
      <c r="V319" s="31"/>
      <c r="W319" s="31"/>
      <c r="X319" s="7"/>
    </row>
    <row r="320" spans="1:24" x14ac:dyDescent="0.6">
      <c r="A320" s="31"/>
      <c r="B320" s="31"/>
      <c r="C320" s="31"/>
      <c r="D320" s="12"/>
      <c r="E320" s="31"/>
      <c r="F320" s="31"/>
      <c r="G320" s="46"/>
      <c r="H320" s="31"/>
      <c r="I320" s="31"/>
      <c r="J320" s="31"/>
      <c r="K320" s="31"/>
      <c r="L320" s="31"/>
      <c r="M320" s="31"/>
      <c r="N320" s="31"/>
      <c r="O320" s="31"/>
      <c r="P320" s="31"/>
      <c r="Q320" s="31"/>
      <c r="R320" s="31"/>
      <c r="S320" s="31"/>
      <c r="T320" s="31"/>
      <c r="U320" s="31"/>
      <c r="V320" s="31"/>
      <c r="W320" s="31"/>
      <c r="X320" s="8"/>
    </row>
    <row r="321" spans="1:24" x14ac:dyDescent="0.6">
      <c r="A321" s="31"/>
      <c r="B321" s="31"/>
      <c r="C321" s="31"/>
      <c r="D321" s="12"/>
      <c r="E321" s="31"/>
      <c r="F321" s="31"/>
      <c r="G321" s="46"/>
      <c r="H321" s="31"/>
      <c r="I321" s="31"/>
      <c r="J321" s="31"/>
      <c r="K321" s="31"/>
      <c r="L321" s="31"/>
      <c r="M321" s="31"/>
      <c r="N321" s="31"/>
      <c r="O321" s="31"/>
      <c r="P321" s="31"/>
      <c r="Q321" s="31"/>
      <c r="R321" s="31"/>
      <c r="S321" s="31"/>
      <c r="T321" s="31"/>
      <c r="U321" s="31"/>
      <c r="V321" s="31"/>
      <c r="W321" s="31"/>
      <c r="X321" s="8"/>
    </row>
    <row r="322" spans="1:24" x14ac:dyDescent="0.6">
      <c r="A322" s="31"/>
      <c r="B322" s="31"/>
      <c r="C322" s="31"/>
      <c r="D322" s="12"/>
      <c r="E322" s="31"/>
      <c r="F322" s="31"/>
      <c r="G322" s="46"/>
      <c r="H322" s="31"/>
      <c r="I322" s="31"/>
      <c r="J322" s="31"/>
      <c r="K322" s="31"/>
      <c r="L322" s="31"/>
      <c r="M322" s="31"/>
      <c r="N322" s="31"/>
      <c r="O322" s="31"/>
      <c r="P322" s="31"/>
      <c r="Q322" s="31"/>
      <c r="R322" s="31"/>
      <c r="S322" s="31"/>
      <c r="T322" s="31"/>
      <c r="U322" s="31"/>
      <c r="V322" s="31"/>
      <c r="W322" s="31"/>
      <c r="X322" s="8"/>
    </row>
    <row r="323" spans="1:24" x14ac:dyDescent="0.6">
      <c r="A323" s="32"/>
      <c r="B323" s="32"/>
      <c r="C323" s="32"/>
      <c r="D323" s="7"/>
      <c r="E323" s="32"/>
      <c r="F323" s="32"/>
      <c r="G323" s="47"/>
      <c r="H323" s="32"/>
      <c r="I323" s="32"/>
      <c r="J323" s="32"/>
      <c r="K323" s="32"/>
      <c r="L323" s="32"/>
      <c r="M323" s="32"/>
      <c r="N323" s="32"/>
      <c r="O323" s="32"/>
      <c r="P323" s="32"/>
      <c r="Q323" s="32"/>
      <c r="R323" s="32"/>
      <c r="S323" s="32"/>
      <c r="T323" s="32"/>
      <c r="U323" s="32"/>
      <c r="V323" s="32"/>
      <c r="W323" s="32"/>
      <c r="X323" s="9"/>
    </row>
  </sheetData>
  <mergeCells count="1352">
    <mergeCell ref="V319:V323"/>
    <mergeCell ref="W319:W323"/>
    <mergeCell ref="T314:T318"/>
    <mergeCell ref="U314:U318"/>
    <mergeCell ref="V314:V318"/>
    <mergeCell ref="W314:W318"/>
    <mergeCell ref="A319:A323"/>
    <mergeCell ref="B319:B323"/>
    <mergeCell ref="C319:C323"/>
    <mergeCell ref="E319:E323"/>
    <mergeCell ref="F319:F323"/>
    <mergeCell ref="G319:G323"/>
    <mergeCell ref="H319:H323"/>
    <mergeCell ref="I319:I323"/>
    <mergeCell ref="J319:J323"/>
    <mergeCell ref="K319:K323"/>
    <mergeCell ref="L319:L323"/>
    <mergeCell ref="M319:M323"/>
    <mergeCell ref="N319:N323"/>
    <mergeCell ref="O319:O323"/>
    <mergeCell ref="P319:P323"/>
    <mergeCell ref="Q319:Q323"/>
    <mergeCell ref="R319:R323"/>
    <mergeCell ref="S319:S323"/>
    <mergeCell ref="T319:T323"/>
    <mergeCell ref="U319:U323"/>
    <mergeCell ref="K314:K318"/>
    <mergeCell ref="L314:L318"/>
    <mergeCell ref="M314:M318"/>
    <mergeCell ref="N314:N318"/>
    <mergeCell ref="O314:O318"/>
    <mergeCell ref="P314:P318"/>
    <mergeCell ref="Q314:Q318"/>
    <mergeCell ref="R314:R318"/>
    <mergeCell ref="S314:S318"/>
    <mergeCell ref="A314:A318"/>
    <mergeCell ref="B314:B318"/>
    <mergeCell ref="C314:C318"/>
    <mergeCell ref="E314:E318"/>
    <mergeCell ref="F314:F318"/>
    <mergeCell ref="G314:G318"/>
    <mergeCell ref="H314:H318"/>
    <mergeCell ref="I314:I318"/>
    <mergeCell ref="J314:J318"/>
    <mergeCell ref="V304:V308"/>
    <mergeCell ref="W304:W308"/>
    <mergeCell ref="A309:A313"/>
    <mergeCell ref="B309:B313"/>
    <mergeCell ref="C309:C313"/>
    <mergeCell ref="E309:E313"/>
    <mergeCell ref="F309:F313"/>
    <mergeCell ref="G309:G313"/>
    <mergeCell ref="H309:H313"/>
    <mergeCell ref="I309:I313"/>
    <mergeCell ref="J309:J313"/>
    <mergeCell ref="K309:K313"/>
    <mergeCell ref="L309:L313"/>
    <mergeCell ref="M309:M313"/>
    <mergeCell ref="N309:N313"/>
    <mergeCell ref="O309:O313"/>
    <mergeCell ref="P309:P313"/>
    <mergeCell ref="Q309:Q313"/>
    <mergeCell ref="R309:R313"/>
    <mergeCell ref="S309:S313"/>
    <mergeCell ref="T309:T313"/>
    <mergeCell ref="U309:U313"/>
    <mergeCell ref="V309:V313"/>
    <mergeCell ref="W309:W313"/>
    <mergeCell ref="T299:T303"/>
    <mergeCell ref="U299:U303"/>
    <mergeCell ref="V299:V303"/>
    <mergeCell ref="W299:W303"/>
    <mergeCell ref="A304:A308"/>
    <mergeCell ref="B304:B308"/>
    <mergeCell ref="C304:C308"/>
    <mergeCell ref="E304:E308"/>
    <mergeCell ref="F304:F308"/>
    <mergeCell ref="G304:G308"/>
    <mergeCell ref="H304:H308"/>
    <mergeCell ref="I304:I308"/>
    <mergeCell ref="J304:J308"/>
    <mergeCell ref="K304:K308"/>
    <mergeCell ref="L304:L308"/>
    <mergeCell ref="M304:M308"/>
    <mergeCell ref="N304:N308"/>
    <mergeCell ref="O304:O308"/>
    <mergeCell ref="P304:P308"/>
    <mergeCell ref="Q304:Q308"/>
    <mergeCell ref="R304:R308"/>
    <mergeCell ref="S304:S308"/>
    <mergeCell ref="T304:T308"/>
    <mergeCell ref="U304:U308"/>
    <mergeCell ref="K299:K303"/>
    <mergeCell ref="L299:L303"/>
    <mergeCell ref="M299:M303"/>
    <mergeCell ref="N299:N303"/>
    <mergeCell ref="O299:O303"/>
    <mergeCell ref="P299:P303"/>
    <mergeCell ref="Q299:Q303"/>
    <mergeCell ref="R299:R303"/>
    <mergeCell ref="S299:S303"/>
    <mergeCell ref="A299:A303"/>
    <mergeCell ref="B299:B303"/>
    <mergeCell ref="C299:C303"/>
    <mergeCell ref="E299:E303"/>
    <mergeCell ref="F299:F303"/>
    <mergeCell ref="G299:G303"/>
    <mergeCell ref="H299:H303"/>
    <mergeCell ref="I299:I303"/>
    <mergeCell ref="J299:J303"/>
    <mergeCell ref="V289:V293"/>
    <mergeCell ref="W289:W293"/>
    <mergeCell ref="A294:A298"/>
    <mergeCell ref="B294:B298"/>
    <mergeCell ref="C294:C298"/>
    <mergeCell ref="E294:E298"/>
    <mergeCell ref="F294:F298"/>
    <mergeCell ref="G294:G298"/>
    <mergeCell ref="H294:H298"/>
    <mergeCell ref="I294:I298"/>
    <mergeCell ref="J294:J298"/>
    <mergeCell ref="K294:K298"/>
    <mergeCell ref="L294:L298"/>
    <mergeCell ref="M294:M298"/>
    <mergeCell ref="N294:N298"/>
    <mergeCell ref="O294:O298"/>
    <mergeCell ref="P294:P298"/>
    <mergeCell ref="Q294:Q298"/>
    <mergeCell ref="R294:R298"/>
    <mergeCell ref="S294:S298"/>
    <mergeCell ref="T294:T298"/>
    <mergeCell ref="U294:U298"/>
    <mergeCell ref="V294:V298"/>
    <mergeCell ref="W294:W298"/>
    <mergeCell ref="T284:T288"/>
    <mergeCell ref="U284:U288"/>
    <mergeCell ref="V284:V288"/>
    <mergeCell ref="W284:W288"/>
    <mergeCell ref="A289:A293"/>
    <mergeCell ref="B289:B293"/>
    <mergeCell ref="C289:C293"/>
    <mergeCell ref="E289:E293"/>
    <mergeCell ref="F289:F293"/>
    <mergeCell ref="G289:G293"/>
    <mergeCell ref="H289:H293"/>
    <mergeCell ref="I289:I293"/>
    <mergeCell ref="J289:J293"/>
    <mergeCell ref="K289:K293"/>
    <mergeCell ref="L289:L293"/>
    <mergeCell ref="M289:M293"/>
    <mergeCell ref="N289:N293"/>
    <mergeCell ref="O289:O293"/>
    <mergeCell ref="P289:P293"/>
    <mergeCell ref="Q289:Q293"/>
    <mergeCell ref="R289:R293"/>
    <mergeCell ref="S289:S293"/>
    <mergeCell ref="T289:T293"/>
    <mergeCell ref="U289:U293"/>
    <mergeCell ref="K284:K288"/>
    <mergeCell ref="L284:L288"/>
    <mergeCell ref="M284:M288"/>
    <mergeCell ref="N284:N288"/>
    <mergeCell ref="O284:O288"/>
    <mergeCell ref="P284:P288"/>
    <mergeCell ref="Q284:Q288"/>
    <mergeCell ref="R284:R288"/>
    <mergeCell ref="S284:S288"/>
    <mergeCell ref="A284:A288"/>
    <mergeCell ref="B284:B288"/>
    <mergeCell ref="C284:C288"/>
    <mergeCell ref="E284:E288"/>
    <mergeCell ref="F284:F288"/>
    <mergeCell ref="G284:G288"/>
    <mergeCell ref="H284:H288"/>
    <mergeCell ref="I284:I288"/>
    <mergeCell ref="J284:J288"/>
    <mergeCell ref="V272:V278"/>
    <mergeCell ref="W272:W278"/>
    <mergeCell ref="A279:A283"/>
    <mergeCell ref="B279:B283"/>
    <mergeCell ref="C279:C283"/>
    <mergeCell ref="E279:E283"/>
    <mergeCell ref="F279:F283"/>
    <mergeCell ref="G279:G283"/>
    <mergeCell ref="H279:H283"/>
    <mergeCell ref="I279:I283"/>
    <mergeCell ref="J279:J283"/>
    <mergeCell ref="K279:K283"/>
    <mergeCell ref="L279:L283"/>
    <mergeCell ref="M279:M283"/>
    <mergeCell ref="N279:N283"/>
    <mergeCell ref="O279:O283"/>
    <mergeCell ref="P279:P283"/>
    <mergeCell ref="Q279:Q283"/>
    <mergeCell ref="R279:R283"/>
    <mergeCell ref="S279:S283"/>
    <mergeCell ref="T279:T283"/>
    <mergeCell ref="U279:U283"/>
    <mergeCell ref="V279:V283"/>
    <mergeCell ref="W279:W283"/>
    <mergeCell ref="T267:T271"/>
    <mergeCell ref="U267:U271"/>
    <mergeCell ref="V267:V271"/>
    <mergeCell ref="W267:W271"/>
    <mergeCell ref="A272:A278"/>
    <mergeCell ref="B272:B278"/>
    <mergeCell ref="C272:C278"/>
    <mergeCell ref="E272:E278"/>
    <mergeCell ref="F272:F278"/>
    <mergeCell ref="G272:G278"/>
    <mergeCell ref="H272:H278"/>
    <mergeCell ref="I272:I278"/>
    <mergeCell ref="J272:J278"/>
    <mergeCell ref="K272:K278"/>
    <mergeCell ref="L272:L278"/>
    <mergeCell ref="M272:M278"/>
    <mergeCell ref="N272:N278"/>
    <mergeCell ref="O272:O278"/>
    <mergeCell ref="P272:P278"/>
    <mergeCell ref="Q272:Q278"/>
    <mergeCell ref="R272:R278"/>
    <mergeCell ref="S272:S278"/>
    <mergeCell ref="T272:T278"/>
    <mergeCell ref="U272:U278"/>
    <mergeCell ref="K267:K271"/>
    <mergeCell ref="L267:L271"/>
    <mergeCell ref="M267:M271"/>
    <mergeCell ref="N267:N271"/>
    <mergeCell ref="O267:O271"/>
    <mergeCell ref="P267:P271"/>
    <mergeCell ref="Q267:Q271"/>
    <mergeCell ref="R267:R271"/>
    <mergeCell ref="S267:S271"/>
    <mergeCell ref="A267:A271"/>
    <mergeCell ref="B267:B271"/>
    <mergeCell ref="C267:C271"/>
    <mergeCell ref="E267:E271"/>
    <mergeCell ref="F267:F271"/>
    <mergeCell ref="G267:G271"/>
    <mergeCell ref="H267:H271"/>
    <mergeCell ref="I267:I271"/>
    <mergeCell ref="J267:J271"/>
    <mergeCell ref="V256:V260"/>
    <mergeCell ref="W256:W260"/>
    <mergeCell ref="A261:A266"/>
    <mergeCell ref="B261:B266"/>
    <mergeCell ref="C261:C266"/>
    <mergeCell ref="E261:E266"/>
    <mergeCell ref="F261:F266"/>
    <mergeCell ref="G261:G266"/>
    <mergeCell ref="H261:H266"/>
    <mergeCell ref="I261:I266"/>
    <mergeCell ref="J261:J266"/>
    <mergeCell ref="K261:K266"/>
    <mergeCell ref="L261:L266"/>
    <mergeCell ref="M261:M266"/>
    <mergeCell ref="N261:N266"/>
    <mergeCell ref="O261:O266"/>
    <mergeCell ref="P261:P266"/>
    <mergeCell ref="Q261:Q266"/>
    <mergeCell ref="R261:R266"/>
    <mergeCell ref="S261:S266"/>
    <mergeCell ref="T261:T266"/>
    <mergeCell ref="U261:U266"/>
    <mergeCell ref="V261:V266"/>
    <mergeCell ref="W261:W266"/>
    <mergeCell ref="T251:T255"/>
    <mergeCell ref="U251:U255"/>
    <mergeCell ref="V251:V255"/>
    <mergeCell ref="W251:W255"/>
    <mergeCell ref="A256:A260"/>
    <mergeCell ref="B256:B260"/>
    <mergeCell ref="C256:C260"/>
    <mergeCell ref="E256:E260"/>
    <mergeCell ref="F256:F260"/>
    <mergeCell ref="G256:G260"/>
    <mergeCell ref="H256:H260"/>
    <mergeCell ref="I256:I260"/>
    <mergeCell ref="J256:J260"/>
    <mergeCell ref="K256:K260"/>
    <mergeCell ref="L256:L260"/>
    <mergeCell ref="M256:M260"/>
    <mergeCell ref="N256:N260"/>
    <mergeCell ref="O256:O260"/>
    <mergeCell ref="P256:P260"/>
    <mergeCell ref="Q256:Q260"/>
    <mergeCell ref="R256:R260"/>
    <mergeCell ref="S256:S260"/>
    <mergeCell ref="T256:T260"/>
    <mergeCell ref="U256:U260"/>
    <mergeCell ref="K251:K255"/>
    <mergeCell ref="L251:L255"/>
    <mergeCell ref="M251:M255"/>
    <mergeCell ref="N251:N255"/>
    <mergeCell ref="O251:O255"/>
    <mergeCell ref="P251:P255"/>
    <mergeCell ref="Q251:Q255"/>
    <mergeCell ref="R251:R255"/>
    <mergeCell ref="S251:S255"/>
    <mergeCell ref="A251:A255"/>
    <mergeCell ref="B251:B255"/>
    <mergeCell ref="C251:C255"/>
    <mergeCell ref="E251:E255"/>
    <mergeCell ref="F251:F255"/>
    <mergeCell ref="G251:G255"/>
    <mergeCell ref="H251:H255"/>
    <mergeCell ref="I251:I255"/>
    <mergeCell ref="J251:J255"/>
    <mergeCell ref="V241:V245"/>
    <mergeCell ref="W241:W245"/>
    <mergeCell ref="A246:A250"/>
    <mergeCell ref="B246:B250"/>
    <mergeCell ref="C246:C250"/>
    <mergeCell ref="E246:E250"/>
    <mergeCell ref="F246:F250"/>
    <mergeCell ref="G246:G250"/>
    <mergeCell ref="H246:H250"/>
    <mergeCell ref="I246:I250"/>
    <mergeCell ref="J246:J250"/>
    <mergeCell ref="K246:K250"/>
    <mergeCell ref="L246:L250"/>
    <mergeCell ref="M246:M250"/>
    <mergeCell ref="N246:N250"/>
    <mergeCell ref="O246:O250"/>
    <mergeCell ref="P246:P250"/>
    <mergeCell ref="Q246:Q250"/>
    <mergeCell ref="R246:R250"/>
    <mergeCell ref="S246:S250"/>
    <mergeCell ref="T246:T250"/>
    <mergeCell ref="U246:U250"/>
    <mergeCell ref="V246:V250"/>
    <mergeCell ref="W246:W250"/>
    <mergeCell ref="T236:T240"/>
    <mergeCell ref="U236:U240"/>
    <mergeCell ref="V236:V240"/>
    <mergeCell ref="W236:W240"/>
    <mergeCell ref="A241:A245"/>
    <mergeCell ref="B241:B245"/>
    <mergeCell ref="C241:C245"/>
    <mergeCell ref="E241:E245"/>
    <mergeCell ref="F241:F245"/>
    <mergeCell ref="G241:G245"/>
    <mergeCell ref="H241:H245"/>
    <mergeCell ref="I241:I245"/>
    <mergeCell ref="J241:J245"/>
    <mergeCell ref="K241:K245"/>
    <mergeCell ref="L241:L245"/>
    <mergeCell ref="M241:M245"/>
    <mergeCell ref="N241:N245"/>
    <mergeCell ref="O241:O245"/>
    <mergeCell ref="P241:P245"/>
    <mergeCell ref="Q241:Q245"/>
    <mergeCell ref="R241:R245"/>
    <mergeCell ref="S241:S245"/>
    <mergeCell ref="T241:T245"/>
    <mergeCell ref="U241:U245"/>
    <mergeCell ref="K236:K240"/>
    <mergeCell ref="L236:L240"/>
    <mergeCell ref="M236:M240"/>
    <mergeCell ref="N236:N240"/>
    <mergeCell ref="O236:O240"/>
    <mergeCell ref="P236:P240"/>
    <mergeCell ref="Q236:Q240"/>
    <mergeCell ref="R236:R240"/>
    <mergeCell ref="S236:S240"/>
    <mergeCell ref="A236:A240"/>
    <mergeCell ref="B236:B240"/>
    <mergeCell ref="C236:C240"/>
    <mergeCell ref="E236:E240"/>
    <mergeCell ref="F236:F240"/>
    <mergeCell ref="G236:G240"/>
    <mergeCell ref="H236:H240"/>
    <mergeCell ref="I236:I240"/>
    <mergeCell ref="J236:J240"/>
    <mergeCell ref="V224:V228"/>
    <mergeCell ref="W224:W228"/>
    <mergeCell ref="A229:A235"/>
    <mergeCell ref="B229:B235"/>
    <mergeCell ref="C229:C235"/>
    <mergeCell ref="E229:E235"/>
    <mergeCell ref="F229:F235"/>
    <mergeCell ref="G229:G235"/>
    <mergeCell ref="H229:H235"/>
    <mergeCell ref="I229:I235"/>
    <mergeCell ref="J229:J235"/>
    <mergeCell ref="K229:K235"/>
    <mergeCell ref="L229:L235"/>
    <mergeCell ref="M229:M235"/>
    <mergeCell ref="N229:N235"/>
    <mergeCell ref="O229:O235"/>
    <mergeCell ref="P229:P235"/>
    <mergeCell ref="Q229:Q235"/>
    <mergeCell ref="R229:R235"/>
    <mergeCell ref="S229:S235"/>
    <mergeCell ref="T229:T235"/>
    <mergeCell ref="U229:U235"/>
    <mergeCell ref="V229:V235"/>
    <mergeCell ref="W229:W235"/>
    <mergeCell ref="T217:T223"/>
    <mergeCell ref="U217:U223"/>
    <mergeCell ref="V217:V223"/>
    <mergeCell ref="W217:W223"/>
    <mergeCell ref="A224:A228"/>
    <mergeCell ref="B224:B228"/>
    <mergeCell ref="C224:C228"/>
    <mergeCell ref="E224:E228"/>
    <mergeCell ref="F224:F228"/>
    <mergeCell ref="G224:G228"/>
    <mergeCell ref="H224:H228"/>
    <mergeCell ref="I224:I228"/>
    <mergeCell ref="J224:J228"/>
    <mergeCell ref="K224:K228"/>
    <mergeCell ref="L224:L228"/>
    <mergeCell ref="M224:M228"/>
    <mergeCell ref="N224:N228"/>
    <mergeCell ref="O224:O228"/>
    <mergeCell ref="P224:P228"/>
    <mergeCell ref="Q224:Q228"/>
    <mergeCell ref="R224:R228"/>
    <mergeCell ref="S224:S228"/>
    <mergeCell ref="T224:T228"/>
    <mergeCell ref="U224:U228"/>
    <mergeCell ref="K217:K223"/>
    <mergeCell ref="L217:L223"/>
    <mergeCell ref="M217:M223"/>
    <mergeCell ref="N217:N223"/>
    <mergeCell ref="O217:O223"/>
    <mergeCell ref="P217:P223"/>
    <mergeCell ref="Q217:Q223"/>
    <mergeCell ref="R217:R223"/>
    <mergeCell ref="S217:S223"/>
    <mergeCell ref="A217:A223"/>
    <mergeCell ref="B217:B223"/>
    <mergeCell ref="C217:C223"/>
    <mergeCell ref="E217:E223"/>
    <mergeCell ref="F217:F223"/>
    <mergeCell ref="G217:G223"/>
    <mergeCell ref="H217:H223"/>
    <mergeCell ref="I217:I223"/>
    <mergeCell ref="J217:J223"/>
    <mergeCell ref="V207:V211"/>
    <mergeCell ref="W207:W211"/>
    <mergeCell ref="A212:A216"/>
    <mergeCell ref="B212:B216"/>
    <mergeCell ref="C212:C216"/>
    <mergeCell ref="E212:E216"/>
    <mergeCell ref="F212:F216"/>
    <mergeCell ref="G212:G216"/>
    <mergeCell ref="H212:H216"/>
    <mergeCell ref="I212:I216"/>
    <mergeCell ref="J212:J216"/>
    <mergeCell ref="K212:K216"/>
    <mergeCell ref="L212:L216"/>
    <mergeCell ref="M212:M216"/>
    <mergeCell ref="N212:N216"/>
    <mergeCell ref="O212:O216"/>
    <mergeCell ref="P212:P216"/>
    <mergeCell ref="Q212:Q216"/>
    <mergeCell ref="R212:R216"/>
    <mergeCell ref="S212:S216"/>
    <mergeCell ref="T212:T216"/>
    <mergeCell ref="U212:U216"/>
    <mergeCell ref="V212:V216"/>
    <mergeCell ref="W212:W216"/>
    <mergeCell ref="T202:T206"/>
    <mergeCell ref="U202:U206"/>
    <mergeCell ref="V202:V206"/>
    <mergeCell ref="W202:W206"/>
    <mergeCell ref="A207:A211"/>
    <mergeCell ref="B207:B211"/>
    <mergeCell ref="C207:C211"/>
    <mergeCell ref="E207:E211"/>
    <mergeCell ref="F207:F211"/>
    <mergeCell ref="G207:G211"/>
    <mergeCell ref="H207:H211"/>
    <mergeCell ref="I207:I211"/>
    <mergeCell ref="J207:J211"/>
    <mergeCell ref="K207:K211"/>
    <mergeCell ref="L207:L211"/>
    <mergeCell ref="M207:M211"/>
    <mergeCell ref="N207:N211"/>
    <mergeCell ref="O207:O211"/>
    <mergeCell ref="P207:P211"/>
    <mergeCell ref="Q207:Q211"/>
    <mergeCell ref="R207:R211"/>
    <mergeCell ref="S207:S211"/>
    <mergeCell ref="T207:T211"/>
    <mergeCell ref="U207:U211"/>
    <mergeCell ref="K202:K206"/>
    <mergeCell ref="L202:L206"/>
    <mergeCell ref="M202:M206"/>
    <mergeCell ref="N202:N206"/>
    <mergeCell ref="O202:O206"/>
    <mergeCell ref="P202:P206"/>
    <mergeCell ref="Q202:Q206"/>
    <mergeCell ref="R202:R206"/>
    <mergeCell ref="S202:S206"/>
    <mergeCell ref="A202:A206"/>
    <mergeCell ref="B202:B206"/>
    <mergeCell ref="C202:C206"/>
    <mergeCell ref="E202:E206"/>
    <mergeCell ref="F202:F206"/>
    <mergeCell ref="G202:G206"/>
    <mergeCell ref="H202:H206"/>
    <mergeCell ref="I202:I206"/>
    <mergeCell ref="J202:J206"/>
    <mergeCell ref="V192:V196"/>
    <mergeCell ref="W192:W196"/>
    <mergeCell ref="A197:A201"/>
    <mergeCell ref="B197:B201"/>
    <mergeCell ref="C197:C201"/>
    <mergeCell ref="E197:E201"/>
    <mergeCell ref="F197:F201"/>
    <mergeCell ref="G197:G201"/>
    <mergeCell ref="H197:H201"/>
    <mergeCell ref="I197:I201"/>
    <mergeCell ref="J197:J201"/>
    <mergeCell ref="K197:K201"/>
    <mergeCell ref="L197:L201"/>
    <mergeCell ref="M197:M201"/>
    <mergeCell ref="N197:N201"/>
    <mergeCell ref="O197:O201"/>
    <mergeCell ref="P197:P201"/>
    <mergeCell ref="Q197:Q201"/>
    <mergeCell ref="R197:R201"/>
    <mergeCell ref="S197:S201"/>
    <mergeCell ref="T197:T201"/>
    <mergeCell ref="U197:U201"/>
    <mergeCell ref="V197:V201"/>
    <mergeCell ref="W197:W201"/>
    <mergeCell ref="T187:T191"/>
    <mergeCell ref="U187:U191"/>
    <mergeCell ref="V187:V191"/>
    <mergeCell ref="W187:W191"/>
    <mergeCell ref="A192:A196"/>
    <mergeCell ref="B192:B196"/>
    <mergeCell ref="C192:C196"/>
    <mergeCell ref="E192:E196"/>
    <mergeCell ref="F192:F196"/>
    <mergeCell ref="G192:G196"/>
    <mergeCell ref="H192:H196"/>
    <mergeCell ref="I192:I196"/>
    <mergeCell ref="J192:J196"/>
    <mergeCell ref="K192:K196"/>
    <mergeCell ref="L192:L196"/>
    <mergeCell ref="M192:M196"/>
    <mergeCell ref="N192:N196"/>
    <mergeCell ref="O192:O196"/>
    <mergeCell ref="P192:P196"/>
    <mergeCell ref="Q192:Q196"/>
    <mergeCell ref="R192:R196"/>
    <mergeCell ref="S192:S196"/>
    <mergeCell ref="T192:T196"/>
    <mergeCell ref="U192:U196"/>
    <mergeCell ref="K187:K191"/>
    <mergeCell ref="L187:L191"/>
    <mergeCell ref="M187:M191"/>
    <mergeCell ref="N187:N191"/>
    <mergeCell ref="O187:O191"/>
    <mergeCell ref="P187:P191"/>
    <mergeCell ref="Q187:Q191"/>
    <mergeCell ref="R187:R191"/>
    <mergeCell ref="S187:S191"/>
    <mergeCell ref="A187:A191"/>
    <mergeCell ref="B187:B191"/>
    <mergeCell ref="C187:C191"/>
    <mergeCell ref="E187:E191"/>
    <mergeCell ref="F187:F191"/>
    <mergeCell ref="G187:G191"/>
    <mergeCell ref="H187:H191"/>
    <mergeCell ref="I187:I191"/>
    <mergeCell ref="J187:J191"/>
    <mergeCell ref="V177:V181"/>
    <mergeCell ref="W177:W181"/>
    <mergeCell ref="A182:A186"/>
    <mergeCell ref="B182:B186"/>
    <mergeCell ref="C182:C186"/>
    <mergeCell ref="E182:E186"/>
    <mergeCell ref="F182:F186"/>
    <mergeCell ref="G182:G186"/>
    <mergeCell ref="H182:H186"/>
    <mergeCell ref="I182:I186"/>
    <mergeCell ref="J182:J186"/>
    <mergeCell ref="K182:K186"/>
    <mergeCell ref="L182:L186"/>
    <mergeCell ref="M182:M186"/>
    <mergeCell ref="N182:N186"/>
    <mergeCell ref="O182:O186"/>
    <mergeCell ref="P182:P186"/>
    <mergeCell ref="Q182:Q186"/>
    <mergeCell ref="R182:R186"/>
    <mergeCell ref="S182:S186"/>
    <mergeCell ref="T182:T186"/>
    <mergeCell ref="U182:U186"/>
    <mergeCell ref="V182:V186"/>
    <mergeCell ref="W182:W186"/>
    <mergeCell ref="T172:T176"/>
    <mergeCell ref="U172:U176"/>
    <mergeCell ref="V172:V176"/>
    <mergeCell ref="W172:W176"/>
    <mergeCell ref="A177:A181"/>
    <mergeCell ref="B177:B181"/>
    <mergeCell ref="C177:C181"/>
    <mergeCell ref="E177:E181"/>
    <mergeCell ref="F177:F181"/>
    <mergeCell ref="G177:G181"/>
    <mergeCell ref="H177:H181"/>
    <mergeCell ref="I177:I181"/>
    <mergeCell ref="J177:J181"/>
    <mergeCell ref="K177:K181"/>
    <mergeCell ref="L177:L181"/>
    <mergeCell ref="M177:M181"/>
    <mergeCell ref="N177:N181"/>
    <mergeCell ref="O177:O181"/>
    <mergeCell ref="P177:P181"/>
    <mergeCell ref="Q177:Q181"/>
    <mergeCell ref="R177:R181"/>
    <mergeCell ref="S177:S181"/>
    <mergeCell ref="T177:T181"/>
    <mergeCell ref="U177:U181"/>
    <mergeCell ref="K172:K176"/>
    <mergeCell ref="L172:L176"/>
    <mergeCell ref="M172:M176"/>
    <mergeCell ref="N172:N176"/>
    <mergeCell ref="O172:O176"/>
    <mergeCell ref="P172:P176"/>
    <mergeCell ref="Q172:Q176"/>
    <mergeCell ref="R172:R176"/>
    <mergeCell ref="S172:S176"/>
    <mergeCell ref="A172:A176"/>
    <mergeCell ref="B172:B176"/>
    <mergeCell ref="C172:C176"/>
    <mergeCell ref="E172:E176"/>
    <mergeCell ref="F172:F176"/>
    <mergeCell ref="G172:G176"/>
    <mergeCell ref="H172:H176"/>
    <mergeCell ref="I172:I176"/>
    <mergeCell ref="J172:J176"/>
    <mergeCell ref="V162:V166"/>
    <mergeCell ref="W162:W166"/>
    <mergeCell ref="A167:A171"/>
    <mergeCell ref="B167:B171"/>
    <mergeCell ref="C167:C171"/>
    <mergeCell ref="E167:E171"/>
    <mergeCell ref="F167:F171"/>
    <mergeCell ref="G167:G171"/>
    <mergeCell ref="H167:H171"/>
    <mergeCell ref="I167:I171"/>
    <mergeCell ref="J167:J171"/>
    <mergeCell ref="K167:K171"/>
    <mergeCell ref="L167:L171"/>
    <mergeCell ref="M167:M171"/>
    <mergeCell ref="N167:N171"/>
    <mergeCell ref="O167:O171"/>
    <mergeCell ref="P167:P171"/>
    <mergeCell ref="Q167:Q171"/>
    <mergeCell ref="R167:R171"/>
    <mergeCell ref="S167:S171"/>
    <mergeCell ref="T167:T171"/>
    <mergeCell ref="U167:U171"/>
    <mergeCell ref="V167:V171"/>
    <mergeCell ref="W167:W171"/>
    <mergeCell ref="T157:T161"/>
    <mergeCell ref="U157:U161"/>
    <mergeCell ref="V157:V161"/>
    <mergeCell ref="W157:W161"/>
    <mergeCell ref="A162:A166"/>
    <mergeCell ref="B162:B166"/>
    <mergeCell ref="C162:C166"/>
    <mergeCell ref="E162:E166"/>
    <mergeCell ref="F162:F166"/>
    <mergeCell ref="G162:G166"/>
    <mergeCell ref="H162:H166"/>
    <mergeCell ref="I162:I166"/>
    <mergeCell ref="J162:J166"/>
    <mergeCell ref="K162:K166"/>
    <mergeCell ref="L162:L166"/>
    <mergeCell ref="M162:M166"/>
    <mergeCell ref="N162:N166"/>
    <mergeCell ref="O162:O166"/>
    <mergeCell ref="P162:P166"/>
    <mergeCell ref="Q162:Q166"/>
    <mergeCell ref="R162:R166"/>
    <mergeCell ref="S162:S166"/>
    <mergeCell ref="T162:T166"/>
    <mergeCell ref="U162:U166"/>
    <mergeCell ref="K157:K161"/>
    <mergeCell ref="L157:L161"/>
    <mergeCell ref="M157:M161"/>
    <mergeCell ref="N157:N161"/>
    <mergeCell ref="O157:O161"/>
    <mergeCell ref="P157:P161"/>
    <mergeCell ref="Q157:Q161"/>
    <mergeCell ref="R157:R161"/>
    <mergeCell ref="S157:S161"/>
    <mergeCell ref="A157:A161"/>
    <mergeCell ref="B157:B161"/>
    <mergeCell ref="C157:C161"/>
    <mergeCell ref="E157:E161"/>
    <mergeCell ref="F157:F161"/>
    <mergeCell ref="G157:G161"/>
    <mergeCell ref="H157:H161"/>
    <mergeCell ref="I157:I161"/>
    <mergeCell ref="J157:J161"/>
    <mergeCell ref="V147:V151"/>
    <mergeCell ref="W147:W151"/>
    <mergeCell ref="A152:A156"/>
    <mergeCell ref="B152:B156"/>
    <mergeCell ref="C152:C156"/>
    <mergeCell ref="E152:E156"/>
    <mergeCell ref="F152:F156"/>
    <mergeCell ref="G152:G156"/>
    <mergeCell ref="H152:H156"/>
    <mergeCell ref="I152:I156"/>
    <mergeCell ref="J152:J156"/>
    <mergeCell ref="K152:K156"/>
    <mergeCell ref="L152:L156"/>
    <mergeCell ref="M152:M156"/>
    <mergeCell ref="N152:N156"/>
    <mergeCell ref="O152:O156"/>
    <mergeCell ref="P152:P156"/>
    <mergeCell ref="Q152:Q156"/>
    <mergeCell ref="R152:R156"/>
    <mergeCell ref="S152:S156"/>
    <mergeCell ref="T152:T156"/>
    <mergeCell ref="U152:U156"/>
    <mergeCell ref="V152:V156"/>
    <mergeCell ref="W152:W156"/>
    <mergeCell ref="T142:T146"/>
    <mergeCell ref="U142:U146"/>
    <mergeCell ref="V142:V146"/>
    <mergeCell ref="W142:W146"/>
    <mergeCell ref="A147:A151"/>
    <mergeCell ref="B147:B151"/>
    <mergeCell ref="C147:C151"/>
    <mergeCell ref="E147:E151"/>
    <mergeCell ref="F147:F151"/>
    <mergeCell ref="G147:G151"/>
    <mergeCell ref="H147:H151"/>
    <mergeCell ref="I147:I151"/>
    <mergeCell ref="J147:J151"/>
    <mergeCell ref="K147:K151"/>
    <mergeCell ref="L147:L151"/>
    <mergeCell ref="M147:M151"/>
    <mergeCell ref="N147:N151"/>
    <mergeCell ref="O147:O151"/>
    <mergeCell ref="P147:P151"/>
    <mergeCell ref="Q147:Q151"/>
    <mergeCell ref="R147:R151"/>
    <mergeCell ref="S147:S151"/>
    <mergeCell ref="T147:T151"/>
    <mergeCell ref="U147:U151"/>
    <mergeCell ref="K142:K146"/>
    <mergeCell ref="L142:L146"/>
    <mergeCell ref="M142:M146"/>
    <mergeCell ref="N142:N146"/>
    <mergeCell ref="O142:O146"/>
    <mergeCell ref="P142:P146"/>
    <mergeCell ref="Q142:Q146"/>
    <mergeCell ref="R142:R146"/>
    <mergeCell ref="S142:S146"/>
    <mergeCell ref="A142:A146"/>
    <mergeCell ref="B142:B146"/>
    <mergeCell ref="C142:C146"/>
    <mergeCell ref="E142:E146"/>
    <mergeCell ref="F142:F146"/>
    <mergeCell ref="G142:G146"/>
    <mergeCell ref="H142:H146"/>
    <mergeCell ref="I142:I146"/>
    <mergeCell ref="J142:J146"/>
    <mergeCell ref="V132:V136"/>
    <mergeCell ref="W132:W136"/>
    <mergeCell ref="A137:A141"/>
    <mergeCell ref="B137:B141"/>
    <mergeCell ref="C137:C141"/>
    <mergeCell ref="E137:E141"/>
    <mergeCell ref="F137:F141"/>
    <mergeCell ref="G137:G141"/>
    <mergeCell ref="H137:H141"/>
    <mergeCell ref="I137:I141"/>
    <mergeCell ref="J137:J141"/>
    <mergeCell ref="K137:K141"/>
    <mergeCell ref="L137:L141"/>
    <mergeCell ref="M137:M141"/>
    <mergeCell ref="N137:N141"/>
    <mergeCell ref="O137:O141"/>
    <mergeCell ref="P137:P141"/>
    <mergeCell ref="Q137:Q141"/>
    <mergeCell ref="R137:R141"/>
    <mergeCell ref="S137:S141"/>
    <mergeCell ref="T137:T141"/>
    <mergeCell ref="U137:U141"/>
    <mergeCell ref="V137:V141"/>
    <mergeCell ref="W137:W141"/>
    <mergeCell ref="T127:T131"/>
    <mergeCell ref="U127:U131"/>
    <mergeCell ref="V127:V131"/>
    <mergeCell ref="W127:W131"/>
    <mergeCell ref="A132:A136"/>
    <mergeCell ref="B132:B136"/>
    <mergeCell ref="C132:C136"/>
    <mergeCell ref="E132:E136"/>
    <mergeCell ref="F132:F136"/>
    <mergeCell ref="G132:G136"/>
    <mergeCell ref="H132:H136"/>
    <mergeCell ref="I132:I136"/>
    <mergeCell ref="J132:J136"/>
    <mergeCell ref="K132:K136"/>
    <mergeCell ref="L132:L136"/>
    <mergeCell ref="M132:M136"/>
    <mergeCell ref="N132:N136"/>
    <mergeCell ref="O132:O136"/>
    <mergeCell ref="P132:P136"/>
    <mergeCell ref="Q132:Q136"/>
    <mergeCell ref="R132:R136"/>
    <mergeCell ref="S132:S136"/>
    <mergeCell ref="T132:T136"/>
    <mergeCell ref="U132:U136"/>
    <mergeCell ref="K127:K131"/>
    <mergeCell ref="L127:L131"/>
    <mergeCell ref="M127:M131"/>
    <mergeCell ref="N127:N131"/>
    <mergeCell ref="O127:O131"/>
    <mergeCell ref="P127:P131"/>
    <mergeCell ref="Q127:Q131"/>
    <mergeCell ref="R127:R131"/>
    <mergeCell ref="S127:S131"/>
    <mergeCell ref="A127:A131"/>
    <mergeCell ref="B127:B131"/>
    <mergeCell ref="C127:C131"/>
    <mergeCell ref="E127:E131"/>
    <mergeCell ref="F127:F131"/>
    <mergeCell ref="G127:G131"/>
    <mergeCell ref="H127:H131"/>
    <mergeCell ref="I127:I131"/>
    <mergeCell ref="J127:J131"/>
    <mergeCell ref="V117:V121"/>
    <mergeCell ref="W117:W121"/>
    <mergeCell ref="A122:A126"/>
    <mergeCell ref="B122:B126"/>
    <mergeCell ref="C122:C126"/>
    <mergeCell ref="E122:E126"/>
    <mergeCell ref="F122:F126"/>
    <mergeCell ref="G122:G126"/>
    <mergeCell ref="H122:H126"/>
    <mergeCell ref="I122:I126"/>
    <mergeCell ref="J122:J126"/>
    <mergeCell ref="K122:K126"/>
    <mergeCell ref="L122:L126"/>
    <mergeCell ref="M122:M126"/>
    <mergeCell ref="N122:N126"/>
    <mergeCell ref="O122:O126"/>
    <mergeCell ref="P122:P126"/>
    <mergeCell ref="Q122:Q126"/>
    <mergeCell ref="R122:R126"/>
    <mergeCell ref="S122:S126"/>
    <mergeCell ref="T122:T126"/>
    <mergeCell ref="U122:U126"/>
    <mergeCell ref="V122:V126"/>
    <mergeCell ref="W122:W126"/>
    <mergeCell ref="T112:T116"/>
    <mergeCell ref="U112:U116"/>
    <mergeCell ref="V112:V116"/>
    <mergeCell ref="W112:W116"/>
    <mergeCell ref="A117:A121"/>
    <mergeCell ref="B117:B121"/>
    <mergeCell ref="C117:C121"/>
    <mergeCell ref="E117:E121"/>
    <mergeCell ref="F117:F121"/>
    <mergeCell ref="G117:G121"/>
    <mergeCell ref="H117:H121"/>
    <mergeCell ref="I117:I121"/>
    <mergeCell ref="J117:J121"/>
    <mergeCell ref="K117:K121"/>
    <mergeCell ref="L117:L121"/>
    <mergeCell ref="M117:M121"/>
    <mergeCell ref="N117:N121"/>
    <mergeCell ref="O117:O121"/>
    <mergeCell ref="P117:P121"/>
    <mergeCell ref="Q117:Q121"/>
    <mergeCell ref="R117:R121"/>
    <mergeCell ref="S117:S121"/>
    <mergeCell ref="T117:T121"/>
    <mergeCell ref="U117:U121"/>
    <mergeCell ref="K112:K116"/>
    <mergeCell ref="L112:L116"/>
    <mergeCell ref="M112:M116"/>
    <mergeCell ref="N112:N116"/>
    <mergeCell ref="O112:O116"/>
    <mergeCell ref="P112:P116"/>
    <mergeCell ref="Q112:Q116"/>
    <mergeCell ref="R112:R116"/>
    <mergeCell ref="S112:S116"/>
    <mergeCell ref="A112:A116"/>
    <mergeCell ref="B112:B116"/>
    <mergeCell ref="C112:C116"/>
    <mergeCell ref="E112:E116"/>
    <mergeCell ref="F112:F116"/>
    <mergeCell ref="G112:G116"/>
    <mergeCell ref="H112:H116"/>
    <mergeCell ref="I112:I116"/>
    <mergeCell ref="J112:J116"/>
    <mergeCell ref="V102:V106"/>
    <mergeCell ref="W102:W106"/>
    <mergeCell ref="A107:A111"/>
    <mergeCell ref="B107:B111"/>
    <mergeCell ref="C107:C111"/>
    <mergeCell ref="E107:E111"/>
    <mergeCell ref="F107:F111"/>
    <mergeCell ref="G107:G111"/>
    <mergeCell ref="H107:H111"/>
    <mergeCell ref="I107:I111"/>
    <mergeCell ref="J107:J111"/>
    <mergeCell ref="K107:K111"/>
    <mergeCell ref="L107:L111"/>
    <mergeCell ref="M107:M111"/>
    <mergeCell ref="N107:N111"/>
    <mergeCell ref="O107:O111"/>
    <mergeCell ref="P107:P111"/>
    <mergeCell ref="Q107:Q111"/>
    <mergeCell ref="R107:R111"/>
    <mergeCell ref="S107:S111"/>
    <mergeCell ref="T107:T111"/>
    <mergeCell ref="U107:U111"/>
    <mergeCell ref="V107:V111"/>
    <mergeCell ref="W107:W111"/>
    <mergeCell ref="T97:T101"/>
    <mergeCell ref="U97:U101"/>
    <mergeCell ref="V97:V101"/>
    <mergeCell ref="W97:W101"/>
    <mergeCell ref="A102:A106"/>
    <mergeCell ref="B102:B106"/>
    <mergeCell ref="C102:C106"/>
    <mergeCell ref="E102:E106"/>
    <mergeCell ref="F102:F106"/>
    <mergeCell ref="G102:G106"/>
    <mergeCell ref="H102:H106"/>
    <mergeCell ref="I102:I106"/>
    <mergeCell ref="J102:J106"/>
    <mergeCell ref="K102:K106"/>
    <mergeCell ref="L102:L106"/>
    <mergeCell ref="M102:M106"/>
    <mergeCell ref="N102:N106"/>
    <mergeCell ref="O102:O106"/>
    <mergeCell ref="P102:P106"/>
    <mergeCell ref="Q102:Q106"/>
    <mergeCell ref="R102:R106"/>
    <mergeCell ref="S102:S106"/>
    <mergeCell ref="T102:T106"/>
    <mergeCell ref="U102:U106"/>
    <mergeCell ref="K97:K101"/>
    <mergeCell ref="M97:M101"/>
    <mergeCell ref="N97:N101"/>
    <mergeCell ref="O97:O101"/>
    <mergeCell ref="P97:P101"/>
    <mergeCell ref="Q97:Q101"/>
    <mergeCell ref="R97:R101"/>
    <mergeCell ref="S97:S101"/>
    <mergeCell ref="A97:A101"/>
    <mergeCell ref="B97:B101"/>
    <mergeCell ref="C97:C101"/>
    <mergeCell ref="E97:E101"/>
    <mergeCell ref="F97:F101"/>
    <mergeCell ref="G97:G101"/>
    <mergeCell ref="H97:H101"/>
    <mergeCell ref="I97:I101"/>
    <mergeCell ref="J97:J101"/>
    <mergeCell ref="L97:L101"/>
    <mergeCell ref="W87:W91"/>
    <mergeCell ref="A92:A96"/>
    <mergeCell ref="B92:B96"/>
    <mergeCell ref="C92:C96"/>
    <mergeCell ref="E92:E96"/>
    <mergeCell ref="F92:F96"/>
    <mergeCell ref="G92:G96"/>
    <mergeCell ref="H92:H96"/>
    <mergeCell ref="I92:I96"/>
    <mergeCell ref="J92:J96"/>
    <mergeCell ref="K92:K96"/>
    <mergeCell ref="L92:L96"/>
    <mergeCell ref="M92:M96"/>
    <mergeCell ref="N92:N96"/>
    <mergeCell ref="O92:O96"/>
    <mergeCell ref="P92:P96"/>
    <mergeCell ref="W92:W96"/>
    <mergeCell ref="V87:V91"/>
    <mergeCell ref="T82:T86"/>
    <mergeCell ref="U82:U86"/>
    <mergeCell ref="V82:V86"/>
    <mergeCell ref="W82:W86"/>
    <mergeCell ref="A87:A91"/>
    <mergeCell ref="B87:B91"/>
    <mergeCell ref="C87:C91"/>
    <mergeCell ref="E87:E91"/>
    <mergeCell ref="F87:F91"/>
    <mergeCell ref="G87:G91"/>
    <mergeCell ref="H87:H91"/>
    <mergeCell ref="I87:I91"/>
    <mergeCell ref="J87:J91"/>
    <mergeCell ref="K87:K91"/>
    <mergeCell ref="L87:L91"/>
    <mergeCell ref="M87:M91"/>
    <mergeCell ref="N87:N91"/>
    <mergeCell ref="O87:O91"/>
    <mergeCell ref="P87:P91"/>
    <mergeCell ref="Q87:Q91"/>
    <mergeCell ref="R87:R91"/>
    <mergeCell ref="S87:S91"/>
    <mergeCell ref="T87:T91"/>
    <mergeCell ref="U87:U91"/>
    <mergeCell ref="R82:R86"/>
    <mergeCell ref="S82:S86"/>
    <mergeCell ref="A82:A86"/>
    <mergeCell ref="B82:B86"/>
    <mergeCell ref="C82:C86"/>
    <mergeCell ref="E82:E86"/>
    <mergeCell ref="F82:F86"/>
    <mergeCell ref="G82:G86"/>
    <mergeCell ref="H82:H86"/>
    <mergeCell ref="I82:I86"/>
    <mergeCell ref="J82:J86"/>
    <mergeCell ref="Q92:Q96"/>
    <mergeCell ref="R92:R96"/>
    <mergeCell ref="S92:S96"/>
    <mergeCell ref="T92:T96"/>
    <mergeCell ref="U92:U96"/>
    <mergeCell ref="V92:V96"/>
    <mergeCell ref="L52:L56"/>
    <mergeCell ref="C62:C66"/>
    <mergeCell ref="E62:E66"/>
    <mergeCell ref="F62:F66"/>
    <mergeCell ref="G62:G66"/>
    <mergeCell ref="H62:H66"/>
    <mergeCell ref="F57:F61"/>
    <mergeCell ref="G57:G61"/>
    <mergeCell ref="I67:I71"/>
    <mergeCell ref="J67:J71"/>
    <mergeCell ref="K82:K86"/>
    <mergeCell ref="L82:L86"/>
    <mergeCell ref="M82:M86"/>
    <mergeCell ref="N82:N86"/>
    <mergeCell ref="O82:O86"/>
    <mergeCell ref="P82:P86"/>
    <mergeCell ref="Q82:Q86"/>
    <mergeCell ref="Q62:Q66"/>
    <mergeCell ref="R62:R66"/>
    <mergeCell ref="S62:S66"/>
    <mergeCell ref="T62:T66"/>
    <mergeCell ref="A77:A81"/>
    <mergeCell ref="B77:B81"/>
    <mergeCell ref="C77:C81"/>
    <mergeCell ref="E77:E81"/>
    <mergeCell ref="F77:F81"/>
    <mergeCell ref="G77:G81"/>
    <mergeCell ref="H77:H81"/>
    <mergeCell ref="A72:A76"/>
    <mergeCell ref="B72:B76"/>
    <mergeCell ref="C72:C76"/>
    <mergeCell ref="E72:E76"/>
    <mergeCell ref="F72:F76"/>
    <mergeCell ref="G72:G76"/>
    <mergeCell ref="H72:H76"/>
    <mergeCell ref="I52:I56"/>
    <mergeCell ref="J52:J56"/>
    <mergeCell ref="K52:K56"/>
    <mergeCell ref="E22:E26"/>
    <mergeCell ref="A57:A61"/>
    <mergeCell ref="B57:B61"/>
    <mergeCell ref="C57:C61"/>
    <mergeCell ref="E57:E61"/>
    <mergeCell ref="E32:E36"/>
    <mergeCell ref="F32:F36"/>
    <mergeCell ref="G32:G36"/>
    <mergeCell ref="H32:H36"/>
    <mergeCell ref="A32:A36"/>
    <mergeCell ref="B32:B36"/>
    <mergeCell ref="A62:A66"/>
    <mergeCell ref="A5:C5"/>
    <mergeCell ref="C7:C11"/>
    <mergeCell ref="B7:B11"/>
    <mergeCell ref="A7:A11"/>
    <mergeCell ref="E7:E11"/>
    <mergeCell ref="A17:A21"/>
    <mergeCell ref="B17:B21"/>
    <mergeCell ref="C17:C21"/>
    <mergeCell ref="E17:E21"/>
    <mergeCell ref="F17:F21"/>
    <mergeCell ref="E5:I5"/>
    <mergeCell ref="A12:A16"/>
    <mergeCell ref="B12:B16"/>
    <mergeCell ref="C12:C16"/>
    <mergeCell ref="E12:E16"/>
    <mergeCell ref="F7:F11"/>
    <mergeCell ref="F12:F16"/>
    <mergeCell ref="G12:G16"/>
    <mergeCell ref="H12:H16"/>
    <mergeCell ref="H17:H21"/>
    <mergeCell ref="G17:G21"/>
    <mergeCell ref="F22:F26"/>
    <mergeCell ref="G22:G26"/>
    <mergeCell ref="H22:H26"/>
    <mergeCell ref="H27:H31"/>
    <mergeCell ref="H57:H61"/>
    <mergeCell ref="H47:H51"/>
    <mergeCell ref="A37:A41"/>
    <mergeCell ref="B37:B41"/>
    <mergeCell ref="C37:C41"/>
    <mergeCell ref="E37:E41"/>
    <mergeCell ref="F37:F41"/>
    <mergeCell ref="H67:H71"/>
    <mergeCell ref="H42:H46"/>
    <mergeCell ref="H37:H41"/>
    <mergeCell ref="A67:A71"/>
    <mergeCell ref="B67:B71"/>
    <mergeCell ref="C67:C71"/>
    <mergeCell ref="E67:E71"/>
    <mergeCell ref="F67:F71"/>
    <mergeCell ref="G67:G71"/>
    <mergeCell ref="A27:A31"/>
    <mergeCell ref="B27:B31"/>
    <mergeCell ref="C27:C31"/>
    <mergeCell ref="E27:E31"/>
    <mergeCell ref="F27:F31"/>
    <mergeCell ref="G27:G31"/>
    <mergeCell ref="A22:A26"/>
    <mergeCell ref="B22:B26"/>
    <mergeCell ref="C22:C26"/>
    <mergeCell ref="B62:B66"/>
    <mergeCell ref="C32:C36"/>
    <mergeCell ref="A52:A56"/>
    <mergeCell ref="B52:B56"/>
    <mergeCell ref="C52:C56"/>
    <mergeCell ref="E52:E56"/>
    <mergeCell ref="F52:F56"/>
    <mergeCell ref="G52:G56"/>
    <mergeCell ref="H52:H56"/>
    <mergeCell ref="A47:A51"/>
    <mergeCell ref="G37:G41"/>
    <mergeCell ref="B42:B46"/>
    <mergeCell ref="C42:C46"/>
    <mergeCell ref="E42:E46"/>
    <mergeCell ref="F42:F46"/>
    <mergeCell ref="G42:G46"/>
    <mergeCell ref="A42:A46"/>
    <mergeCell ref="B47:B51"/>
    <mergeCell ref="C47:C51"/>
    <mergeCell ref="E47:E51"/>
    <mergeCell ref="F47:F51"/>
    <mergeCell ref="G47:G51"/>
    <mergeCell ref="J5:W5"/>
    <mergeCell ref="G7:G11"/>
    <mergeCell ref="H7:H11"/>
    <mergeCell ref="I7:I11"/>
    <mergeCell ref="J7:J11"/>
    <mergeCell ref="K7:K11"/>
    <mergeCell ref="L7:L11"/>
    <mergeCell ref="M7:M11"/>
    <mergeCell ref="N7:N11"/>
    <mergeCell ref="O7:O11"/>
    <mergeCell ref="P7:P11"/>
    <mergeCell ref="Q7:Q11"/>
    <mergeCell ref="R7:R11"/>
    <mergeCell ref="S7:S11"/>
    <mergeCell ref="T7:T11"/>
    <mergeCell ref="U7:U11"/>
    <mergeCell ref="V7:V11"/>
    <mergeCell ref="W7:W11"/>
    <mergeCell ref="U17:U21"/>
    <mergeCell ref="V17:V21"/>
    <mergeCell ref="R22:R26"/>
    <mergeCell ref="S22:S26"/>
    <mergeCell ref="N22:N26"/>
    <mergeCell ref="O22:O26"/>
    <mergeCell ref="P22:P26"/>
    <mergeCell ref="Q22:Q26"/>
    <mergeCell ref="W17:W21"/>
    <mergeCell ref="I12:I16"/>
    <mergeCell ref="J12:J16"/>
    <mergeCell ref="K12:K16"/>
    <mergeCell ref="L12:L16"/>
    <mergeCell ref="M12:M16"/>
    <mergeCell ref="N12:N16"/>
    <mergeCell ref="O12:O16"/>
    <mergeCell ref="P12:P16"/>
    <mergeCell ref="Q12:Q16"/>
    <mergeCell ref="R12:R16"/>
    <mergeCell ref="S12:S16"/>
    <mergeCell ref="T12:T16"/>
    <mergeCell ref="U12:U16"/>
    <mergeCell ref="V12:V16"/>
    <mergeCell ref="W12:W16"/>
    <mergeCell ref="I17:I21"/>
    <mergeCell ref="U22:U26"/>
    <mergeCell ref="V22:V26"/>
    <mergeCell ref="W22:W26"/>
    <mergeCell ref="J17:J21"/>
    <mergeCell ref="K17:K21"/>
    <mergeCell ref="L17:L21"/>
    <mergeCell ref="M17:M21"/>
    <mergeCell ref="N17:N21"/>
    <mergeCell ref="O17:O21"/>
    <mergeCell ref="P17:P21"/>
    <mergeCell ref="Q17:Q21"/>
    <mergeCell ref="R17:R21"/>
    <mergeCell ref="S17:S21"/>
    <mergeCell ref="T17:T21"/>
    <mergeCell ref="T22:T26"/>
    <mergeCell ref="L32:L36"/>
    <mergeCell ref="M32:M36"/>
    <mergeCell ref="N32:N36"/>
    <mergeCell ref="O32:O36"/>
    <mergeCell ref="P32:P36"/>
    <mergeCell ref="Q32:Q36"/>
    <mergeCell ref="R32:R36"/>
    <mergeCell ref="S32:S36"/>
    <mergeCell ref="T32:T36"/>
    <mergeCell ref="S27:S31"/>
    <mergeCell ref="T27:T31"/>
    <mergeCell ref="I22:I26"/>
    <mergeCell ref="S42:S46"/>
    <mergeCell ref="T42:T46"/>
    <mergeCell ref="U42:U46"/>
    <mergeCell ref="N37:N41"/>
    <mergeCell ref="O37:O41"/>
    <mergeCell ref="P37:P41"/>
    <mergeCell ref="Q37:Q41"/>
    <mergeCell ref="R37:R41"/>
    <mergeCell ref="S37:S41"/>
    <mergeCell ref="T37:T41"/>
    <mergeCell ref="U37:U41"/>
    <mergeCell ref="V37:V41"/>
    <mergeCell ref="W37:W41"/>
    <mergeCell ref="I32:I36"/>
    <mergeCell ref="J32:J36"/>
    <mergeCell ref="K32:K36"/>
    <mergeCell ref="M37:M41"/>
    <mergeCell ref="J22:J26"/>
    <mergeCell ref="K22:K26"/>
    <mergeCell ref="L22:L26"/>
    <mergeCell ref="M22:M26"/>
    <mergeCell ref="I42:I46"/>
    <mergeCell ref="J42:J46"/>
    <mergeCell ref="K42:K46"/>
    <mergeCell ref="L42:L46"/>
    <mergeCell ref="M42:M46"/>
    <mergeCell ref="V42:V46"/>
    <mergeCell ref="V47:V51"/>
    <mergeCell ref="W47:W51"/>
    <mergeCell ref="O47:O51"/>
    <mergeCell ref="P47:P51"/>
    <mergeCell ref="Q47:Q51"/>
    <mergeCell ref="R47:R51"/>
    <mergeCell ref="L37:L41"/>
    <mergeCell ref="N42:N46"/>
    <mergeCell ref="O42:O46"/>
    <mergeCell ref="P42:P46"/>
    <mergeCell ref="I27:I31"/>
    <mergeCell ref="J27:J31"/>
    <mergeCell ref="K27:K31"/>
    <mergeCell ref="L27:L31"/>
    <mergeCell ref="M27:M31"/>
    <mergeCell ref="N27:N31"/>
    <mergeCell ref="O27:O31"/>
    <mergeCell ref="P27:P31"/>
    <mergeCell ref="Q27:Q31"/>
    <mergeCell ref="R27:R31"/>
    <mergeCell ref="U27:U31"/>
    <mergeCell ref="V27:V31"/>
    <mergeCell ref="W27:W31"/>
    <mergeCell ref="I62:I66"/>
    <mergeCell ref="K67:K71"/>
    <mergeCell ref="U62:U66"/>
    <mergeCell ref="V62:V66"/>
    <mergeCell ref="W62:W66"/>
    <mergeCell ref="U32:U36"/>
    <mergeCell ref="V32:V36"/>
    <mergeCell ref="W32:W36"/>
    <mergeCell ref="I37:I41"/>
    <mergeCell ref="J37:J41"/>
    <mergeCell ref="K37:K41"/>
    <mergeCell ref="M52:M56"/>
    <mergeCell ref="N52:N56"/>
    <mergeCell ref="O52:O56"/>
    <mergeCell ref="P52:P56"/>
    <mergeCell ref="Q52:Q56"/>
    <mergeCell ref="R52:R56"/>
    <mergeCell ref="S52:S56"/>
    <mergeCell ref="T52:T56"/>
    <mergeCell ref="U52:U56"/>
    <mergeCell ref="V52:V56"/>
    <mergeCell ref="W52:W56"/>
    <mergeCell ref="W42:W46"/>
    <mergeCell ref="I47:I51"/>
    <mergeCell ref="J47:J51"/>
    <mergeCell ref="K47:K51"/>
    <mergeCell ref="L47:L51"/>
    <mergeCell ref="M47:M51"/>
    <mergeCell ref="N47:N51"/>
    <mergeCell ref="S47:S51"/>
    <mergeCell ref="T47:T51"/>
    <mergeCell ref="U47:U51"/>
    <mergeCell ref="J62:J66"/>
    <mergeCell ref="K62:K66"/>
    <mergeCell ref="L62:L66"/>
    <mergeCell ref="M62:M66"/>
    <mergeCell ref="N62:N66"/>
    <mergeCell ref="O62:O66"/>
    <mergeCell ref="P62:P66"/>
    <mergeCell ref="Q42:Q46"/>
    <mergeCell ref="R42:R46"/>
    <mergeCell ref="L72:L76"/>
    <mergeCell ref="M72:M76"/>
    <mergeCell ref="N72:N76"/>
    <mergeCell ref="O72:O76"/>
    <mergeCell ref="P72:P76"/>
    <mergeCell ref="Q72:Q76"/>
    <mergeCell ref="R72:R76"/>
    <mergeCell ref="S72:S76"/>
    <mergeCell ref="M67:M71"/>
    <mergeCell ref="N67:N71"/>
    <mergeCell ref="R77:R81"/>
    <mergeCell ref="S77:S81"/>
    <mergeCell ref="T77:T81"/>
    <mergeCell ref="U77:U81"/>
    <mergeCell ref="V77:V81"/>
    <mergeCell ref="W77:W81"/>
    <mergeCell ref="I77:I81"/>
    <mergeCell ref="J77:J81"/>
    <mergeCell ref="K77:K81"/>
    <mergeCell ref="L77:L81"/>
    <mergeCell ref="M77:M81"/>
    <mergeCell ref="N77:N81"/>
    <mergeCell ref="O77:O81"/>
    <mergeCell ref="P77:P81"/>
    <mergeCell ref="Q77:Q81"/>
    <mergeCell ref="L67:L71"/>
    <mergeCell ref="O67:O71"/>
    <mergeCell ref="P67:P71"/>
    <mergeCell ref="Q67:Q71"/>
    <mergeCell ref="R67:R71"/>
    <mergeCell ref="S67:S71"/>
    <mergeCell ref="T67:T71"/>
    <mergeCell ref="U67:U71"/>
    <mergeCell ref="V67:V71"/>
    <mergeCell ref="W67:W71"/>
    <mergeCell ref="I72:I76"/>
    <mergeCell ref="J72:J76"/>
    <mergeCell ref="K72:K76"/>
    <mergeCell ref="T72:T76"/>
    <mergeCell ref="U72:U76"/>
    <mergeCell ref="V72:V76"/>
    <mergeCell ref="W72:W76"/>
  </mergeCells>
  <phoneticPr fontId="7" type="noConversion"/>
  <pageMargins left="0.7" right="0.7" top="0.75" bottom="0.75" header="0.3" footer="0.3"/>
  <pageSetup paperSize="9" orientation="portrait" r:id="rId1"/>
  <headerFooter>
    <oddHeader>&amp;L&amp;"Poppins"&amp;12&amp;KFF00FF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9FED3-D123-4D58-9389-2E1E5B96BA53}">
  <dimension ref="A1:S12"/>
  <sheetViews>
    <sheetView workbookViewId="0">
      <selection activeCell="L12" sqref="L12"/>
    </sheetView>
  </sheetViews>
  <sheetFormatPr defaultRowHeight="21.75" x14ac:dyDescent="0.6"/>
  <cols>
    <col min="1" max="1" width="7.296875" customWidth="1"/>
    <col min="2" max="2" width="9.5" customWidth="1"/>
    <col min="6" max="6" width="8.59765625" customWidth="1"/>
    <col min="7" max="7" width="9.69921875" customWidth="1"/>
    <col min="8" max="8" width="9.296875" customWidth="1"/>
    <col min="9" max="9" width="10.09765625" customWidth="1"/>
    <col min="11" max="11" width="9.69921875" customWidth="1"/>
    <col min="14" max="14" width="10.3984375" customWidth="1"/>
  </cols>
  <sheetData>
    <row r="1" spans="1:19" x14ac:dyDescent="0.6">
      <c r="A1" s="24"/>
      <c r="B1" s="24"/>
      <c r="C1" s="24"/>
      <c r="D1" s="24"/>
      <c r="E1" s="24"/>
      <c r="F1" s="24"/>
      <c r="G1" s="24"/>
      <c r="H1" s="24"/>
      <c r="I1" s="24"/>
      <c r="J1" s="24"/>
      <c r="K1" s="24"/>
      <c r="L1" s="24"/>
      <c r="M1" s="24"/>
      <c r="N1" s="24"/>
      <c r="O1" s="24"/>
      <c r="P1" s="24"/>
      <c r="Q1" s="24"/>
      <c r="R1" s="24"/>
      <c r="S1" s="24"/>
    </row>
    <row r="2" spans="1:19" ht="244.5" x14ac:dyDescent="0.6">
      <c r="A2" s="25"/>
      <c r="B2" s="26" t="s">
        <v>12</v>
      </c>
      <c r="C2" s="26" t="s">
        <v>13</v>
      </c>
      <c r="D2" s="26" t="s">
        <v>14</v>
      </c>
      <c r="E2" s="26" t="s">
        <v>15</v>
      </c>
      <c r="F2" s="26" t="s">
        <v>16</v>
      </c>
      <c r="G2" s="26" t="s">
        <v>17</v>
      </c>
      <c r="H2" s="26" t="s">
        <v>18</v>
      </c>
      <c r="I2" s="26" t="s">
        <v>19</v>
      </c>
      <c r="J2" s="27" t="s">
        <v>20</v>
      </c>
      <c r="K2" s="26" t="s">
        <v>21</v>
      </c>
      <c r="L2" s="26" t="s">
        <v>22</v>
      </c>
      <c r="M2" s="26" t="s">
        <v>23</v>
      </c>
      <c r="N2" s="26" t="s">
        <v>24</v>
      </c>
      <c r="O2" s="26" t="s">
        <v>25</v>
      </c>
      <c r="P2" s="26" t="s">
        <v>26</v>
      </c>
      <c r="Q2" s="26" t="s">
        <v>27</v>
      </c>
      <c r="R2" s="26" t="s">
        <v>28</v>
      </c>
      <c r="S2" s="26" t="s">
        <v>29</v>
      </c>
    </row>
    <row r="3" spans="1:19" x14ac:dyDescent="0.6">
      <c r="A3" s="25" t="s">
        <v>35</v>
      </c>
      <c r="B3" s="25">
        <f>COUNTIF('Data input'!F:F,"Yes")</f>
        <v>27</v>
      </c>
      <c r="C3" s="25">
        <f>COUNTIF('Data input'!G:G,"Yes")</f>
        <v>34</v>
      </c>
      <c r="D3" s="25">
        <f>COUNTIF('Data input'!H:H,"Yes")</f>
        <v>8</v>
      </c>
      <c r="E3" s="25">
        <f>COUNTIF('Data input'!I:I,"Yes")</f>
        <v>37</v>
      </c>
      <c r="F3" s="25">
        <f>COUNTIF('Data input'!J:J,"Yes")</f>
        <v>44</v>
      </c>
      <c r="G3" s="25">
        <f>COUNTIF('Data input'!K:K,"Yes")</f>
        <v>9</v>
      </c>
      <c r="H3" s="25">
        <f>COUNTIF('Data input'!L:L,"Yes")</f>
        <v>31</v>
      </c>
      <c r="I3" s="25">
        <v>36</v>
      </c>
      <c r="J3" s="28">
        <f>COUNTIF('Data input'!N:N,"Yes")</f>
        <v>0</v>
      </c>
      <c r="K3" s="25">
        <f>COUNTIF('Data input'!O:O,"Yes")</f>
        <v>25</v>
      </c>
      <c r="L3" s="25">
        <f>COUNTIF('Data input'!P:P,"Yes")</f>
        <v>35</v>
      </c>
      <c r="M3" s="25">
        <f>COUNTIF('Data input'!Q:Q,"Yes")</f>
        <v>24</v>
      </c>
      <c r="N3" s="25">
        <f>COUNTIF('Data input'!R:R,"Yes")</f>
        <v>27</v>
      </c>
      <c r="O3" s="25">
        <f>COUNTIF('Data input'!S:S,"Yes")</f>
        <v>29</v>
      </c>
      <c r="P3" s="25">
        <f>COUNTIF('Data input'!T:T,"Yes")</f>
        <v>43</v>
      </c>
      <c r="Q3" s="25">
        <f>COUNTIF('Data input'!U:U,"Yes")</f>
        <v>42</v>
      </c>
      <c r="R3" s="30">
        <f>COUNTIF('Data input'!V:V,"Yes")</f>
        <v>14</v>
      </c>
      <c r="S3" s="25">
        <f>COUNTIF('Data input'!W:W,"Yes")</f>
        <v>10</v>
      </c>
    </row>
    <row r="4" spans="1:19" x14ac:dyDescent="0.6">
      <c r="A4" s="25" t="s">
        <v>36</v>
      </c>
      <c r="B4" s="25">
        <f>COUNTIF('Data input'!F:F,"No")</f>
        <v>27</v>
      </c>
      <c r="C4" s="25">
        <f>COUNTIF('Data input'!G:G,"No")</f>
        <v>20</v>
      </c>
      <c r="D4" s="25">
        <v>47</v>
      </c>
      <c r="E4" s="25">
        <f>COUNTIF('Data input'!I:I,"No")</f>
        <v>12</v>
      </c>
      <c r="F4" s="25">
        <f>COUNTIF('Data input'!J:J,"No")</f>
        <v>9</v>
      </c>
      <c r="G4" s="25">
        <f>COUNTIF('Data input'!K:K,"No")</f>
        <v>44</v>
      </c>
      <c r="H4" s="25">
        <f>COUNTIF('Data input'!L:L,"No")</f>
        <v>20</v>
      </c>
      <c r="I4" s="25">
        <f>COUNTIF('Data input'!M:M,"No")</f>
        <v>18</v>
      </c>
      <c r="J4" s="28">
        <f>COUNTIF('Data input'!N:N,"No")</f>
        <v>0</v>
      </c>
      <c r="K4" s="25">
        <f>COUNTIF('Data input'!O:O,"No")</f>
        <v>27</v>
      </c>
      <c r="L4" s="25">
        <f>COUNTIF('Data input'!P:P,"No")</f>
        <v>17</v>
      </c>
      <c r="M4" s="25">
        <f>COUNTIF('Data input'!Q:Q,"No")</f>
        <v>27</v>
      </c>
      <c r="N4" s="25">
        <f>COUNTIF('Data input'!R:R,"No")</f>
        <v>26</v>
      </c>
      <c r="O4" s="25">
        <f>COUNTIF('Data input'!S:S,"No")</f>
        <v>23</v>
      </c>
      <c r="P4" s="25">
        <f>COUNTIF('Data input'!T:T,"No")</f>
        <v>8</v>
      </c>
      <c r="Q4" s="25">
        <f>COUNTIF('Data input'!U:U,"No")</f>
        <v>10</v>
      </c>
      <c r="R4" s="30">
        <f>COUNTIF('Data input'!V:V,"No")</f>
        <v>32</v>
      </c>
      <c r="S4" s="25">
        <v>31</v>
      </c>
    </row>
    <row r="5" spans="1:19" x14ac:dyDescent="0.6">
      <c r="A5" s="25" t="s">
        <v>462</v>
      </c>
      <c r="B5" s="25">
        <v>1</v>
      </c>
      <c r="C5" s="25">
        <v>1</v>
      </c>
      <c r="D5" s="25">
        <f>COUNTIF('Data input'!H:H,"No response")</f>
        <v>0</v>
      </c>
      <c r="E5" s="25">
        <v>6</v>
      </c>
      <c r="F5" s="25">
        <v>2</v>
      </c>
      <c r="G5" s="25">
        <v>2</v>
      </c>
      <c r="H5" s="25">
        <v>4</v>
      </c>
      <c r="I5" s="25">
        <v>1</v>
      </c>
      <c r="J5" s="28">
        <f>COUNTIF('Data input'!N:N,"No response")</f>
        <v>0</v>
      </c>
      <c r="K5" s="25">
        <v>3</v>
      </c>
      <c r="L5" s="25">
        <v>3</v>
      </c>
      <c r="M5" s="25">
        <v>4</v>
      </c>
      <c r="N5" s="25">
        <v>2</v>
      </c>
      <c r="O5" s="25">
        <v>3</v>
      </c>
      <c r="P5" s="25">
        <v>4</v>
      </c>
      <c r="Q5" s="25">
        <v>3</v>
      </c>
      <c r="R5" s="30">
        <v>9</v>
      </c>
      <c r="S5" s="25">
        <v>14</v>
      </c>
    </row>
    <row r="9" spans="1:19" x14ac:dyDescent="0.6">
      <c r="A9" s="29" t="s">
        <v>464</v>
      </c>
      <c r="B9" t="s">
        <v>88</v>
      </c>
      <c r="C9">
        <v>14</v>
      </c>
    </row>
    <row r="10" spans="1:19" x14ac:dyDescent="0.6">
      <c r="B10" t="s">
        <v>278</v>
      </c>
      <c r="C10">
        <v>30</v>
      </c>
    </row>
    <row r="11" spans="1:19" x14ac:dyDescent="0.6">
      <c r="B11" t="s">
        <v>465</v>
      </c>
      <c r="C11">
        <v>7</v>
      </c>
    </row>
    <row r="12" spans="1:19" x14ac:dyDescent="0.6">
      <c r="B12" t="s">
        <v>466</v>
      </c>
      <c r="C12">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f71abe4e-f5ff-49cd-8eff-5f4949acc510"/>
    <ds:schemaRef ds:uri="http://schemas.microsoft.com/office/infopath/2007/PartnerControls"/>
    <ds:schemaRef ds:uri="http://www.w3.org/XML/1998/namespace"/>
    <ds:schemaRef ds:uri="http://schemas.microsoft.com/office/2006/documentManagement/types"/>
    <ds:schemaRef ds:uri="http://purl.org/dc/elements/1.1/"/>
    <ds:schemaRef ds:uri="97b6fe81-1556-4112-94ca-31043ca39b71"/>
    <ds:schemaRef ds:uri="http://schemas.microsoft.com/office/2006/metadata/properties"/>
    <ds:schemaRef ds:uri="http://purl.org/dc/dcmitype/"/>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373D162B-112E-49B1-BF61-18D3C670F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input</vt:lpstr>
      <vt:lpstr>Data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Claire Goult</cp:lastModifiedBy>
  <cp:revision/>
  <dcterms:created xsi:type="dcterms:W3CDTF">2020-06-03T09:19:55Z</dcterms:created>
  <dcterms:modified xsi:type="dcterms:W3CDTF">2026-06-15T10:31:23Z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y fmtid="{D5CDD505-2E9C-101B-9397-08002B2CF9AE}" pid="5" name="MSIP_Label_46b973ef-eb54-4209-9a1a-47743cb8bf58_Enabled">
    <vt:lpwstr>true</vt:lpwstr>
  </property>
  <property fmtid="{D5CDD505-2E9C-101B-9397-08002B2CF9AE}" pid="6" name="MSIP_Label_46b973ef-eb54-4209-9a1a-47743cb8bf58_SetDate">
    <vt:lpwstr>2026-04-30T10:03:08Z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1460eaec-fcd4-4041-b164-99625181972c</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